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BOSNIA_MARKET" sheetId="1" r:id="rId1"/>
    <sheet name="BOSNIA_TOTAL" sheetId="2" r:id="rId2"/>
  </sheets>
  <calcPr calcId="125725"/>
</workbook>
</file>

<file path=xl/calcChain.xml><?xml version="1.0" encoding="utf-8"?>
<calcChain xmlns="http://schemas.openxmlformats.org/spreadsheetml/2006/main">
  <c r="E66" i="1"/>
  <c r="E65"/>
  <c r="E64"/>
  <c r="E62"/>
  <c r="E61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S34" i="2" l="1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G31" i="1"/>
  <c r="F31"/>
  <c r="H31" s="1"/>
  <c r="D31"/>
  <c r="C31"/>
  <c r="G30"/>
  <c r="F30"/>
  <c r="H30" s="1"/>
  <c r="D30"/>
  <c r="C30"/>
  <c r="G29"/>
  <c r="F29"/>
  <c r="D29"/>
  <c r="C29"/>
  <c r="G27"/>
  <c r="F27"/>
  <c r="D27"/>
  <c r="C27"/>
  <c r="G26"/>
  <c r="F26"/>
  <c r="D26"/>
  <c r="C26"/>
  <c r="G25"/>
  <c r="F25"/>
  <c r="D25"/>
  <c r="C25"/>
  <c r="J66"/>
  <c r="J31" s="1"/>
  <c r="I66"/>
  <c r="I31" s="1"/>
  <c r="H66"/>
  <c r="J65"/>
  <c r="J30" s="1"/>
  <c r="I65"/>
  <c r="I30" s="1"/>
  <c r="H65"/>
  <c r="J64"/>
  <c r="J29" s="1"/>
  <c r="I64"/>
  <c r="I29" s="1"/>
  <c r="H64"/>
  <c r="H61"/>
  <c r="I61"/>
  <c r="I26" s="1"/>
  <c r="J61"/>
  <c r="J26" s="1"/>
  <c r="H62"/>
  <c r="I62"/>
  <c r="I27" s="1"/>
  <c r="J62"/>
  <c r="J27" s="1"/>
  <c r="J60"/>
  <c r="J25" s="1"/>
  <c r="I60"/>
  <c r="I25" s="1"/>
  <c r="H60"/>
  <c r="J58"/>
  <c r="I58"/>
  <c r="H58"/>
  <c r="J57"/>
  <c r="J22" s="1"/>
  <c r="I57"/>
  <c r="H57"/>
  <c r="J56"/>
  <c r="J21" s="1"/>
  <c r="I56"/>
  <c r="I21" s="1"/>
  <c r="H56"/>
  <c r="J55"/>
  <c r="I55"/>
  <c r="I20" s="1"/>
  <c r="H55"/>
  <c r="J54"/>
  <c r="I54"/>
  <c r="H54"/>
  <c r="J53"/>
  <c r="J18" s="1"/>
  <c r="I53"/>
  <c r="H53"/>
  <c r="J52"/>
  <c r="J17" s="1"/>
  <c r="I52"/>
  <c r="I17" s="1"/>
  <c r="H52"/>
  <c r="J51"/>
  <c r="I51"/>
  <c r="I16" s="1"/>
  <c r="H51"/>
  <c r="J50"/>
  <c r="I50"/>
  <c r="H50"/>
  <c r="J49"/>
  <c r="J14" s="1"/>
  <c r="I49"/>
  <c r="H49"/>
  <c r="J48"/>
  <c r="J13" s="1"/>
  <c r="I48"/>
  <c r="I13" s="1"/>
  <c r="H48"/>
  <c r="J47"/>
  <c r="I47"/>
  <c r="I12" s="1"/>
  <c r="H47"/>
  <c r="J46"/>
  <c r="I46"/>
  <c r="H46"/>
  <c r="J45"/>
  <c r="J10" s="1"/>
  <c r="I45"/>
  <c r="H45"/>
  <c r="J44"/>
  <c r="J9" s="1"/>
  <c r="I44"/>
  <c r="I9" s="1"/>
  <c r="H44"/>
  <c r="J43"/>
  <c r="I43"/>
  <c r="I8" s="1"/>
  <c r="H43"/>
  <c r="J42"/>
  <c r="I42"/>
  <c r="H42"/>
  <c r="J41"/>
  <c r="J6" s="1"/>
  <c r="I41"/>
  <c r="H41"/>
  <c r="J23"/>
  <c r="I23"/>
  <c r="G23"/>
  <c r="F23"/>
  <c r="D23"/>
  <c r="C23"/>
  <c r="I22"/>
  <c r="G22"/>
  <c r="F22"/>
  <c r="H22" s="1"/>
  <c r="D22"/>
  <c r="C22"/>
  <c r="G21"/>
  <c r="F21"/>
  <c r="H21" s="1"/>
  <c r="D21"/>
  <c r="C21"/>
  <c r="E21" s="1"/>
  <c r="J20"/>
  <c r="G20"/>
  <c r="F20"/>
  <c r="D20"/>
  <c r="C20"/>
  <c r="J19"/>
  <c r="I19"/>
  <c r="G19"/>
  <c r="F19"/>
  <c r="D19"/>
  <c r="C19"/>
  <c r="I18"/>
  <c r="G18"/>
  <c r="F18"/>
  <c r="D18"/>
  <c r="C18"/>
  <c r="G17"/>
  <c r="F17"/>
  <c r="D17"/>
  <c r="C17"/>
  <c r="E17" s="1"/>
  <c r="J16"/>
  <c r="G16"/>
  <c r="F16"/>
  <c r="D16"/>
  <c r="C16"/>
  <c r="J15"/>
  <c r="I15"/>
  <c r="G15"/>
  <c r="F15"/>
  <c r="D15"/>
  <c r="C15"/>
  <c r="I14"/>
  <c r="G14"/>
  <c r="F14"/>
  <c r="D14"/>
  <c r="C14"/>
  <c r="G13"/>
  <c r="F13"/>
  <c r="D13"/>
  <c r="C13"/>
  <c r="E13" s="1"/>
  <c r="J12"/>
  <c r="G12"/>
  <c r="F12"/>
  <c r="D12"/>
  <c r="C12"/>
  <c r="J11"/>
  <c r="I11"/>
  <c r="G11"/>
  <c r="F11"/>
  <c r="D11"/>
  <c r="C11"/>
  <c r="I10"/>
  <c r="G10"/>
  <c r="H10" s="1"/>
  <c r="F10"/>
  <c r="D10"/>
  <c r="C10"/>
  <c r="G9"/>
  <c r="F9"/>
  <c r="D9"/>
  <c r="C9"/>
  <c r="E9" s="1"/>
  <c r="J8"/>
  <c r="G8"/>
  <c r="F8"/>
  <c r="D8"/>
  <c r="C8"/>
  <c r="J7"/>
  <c r="I7"/>
  <c r="G7"/>
  <c r="F7"/>
  <c r="D7"/>
  <c r="C7"/>
  <c r="I6"/>
  <c r="G6"/>
  <c r="F6"/>
  <c r="D6"/>
  <c r="C6"/>
  <c r="H18" l="1"/>
  <c r="E25"/>
  <c r="E30"/>
  <c r="E31"/>
  <c r="H26"/>
  <c r="H27"/>
  <c r="H29"/>
  <c r="H6"/>
  <c r="H13"/>
  <c r="H14"/>
  <c r="H17"/>
  <c r="H9"/>
  <c r="E27"/>
  <c r="H25"/>
  <c r="E26"/>
  <c r="H8"/>
  <c r="H11"/>
  <c r="H16"/>
  <c r="H19"/>
  <c r="H7"/>
  <c r="H12"/>
  <c r="H15"/>
  <c r="H20"/>
  <c r="H23"/>
  <c r="E29"/>
  <c r="E6"/>
  <c r="E10"/>
  <c r="E14"/>
  <c r="E18"/>
  <c r="E22"/>
  <c r="E7"/>
  <c r="E11"/>
  <c r="E15"/>
  <c r="E19"/>
  <c r="E23"/>
  <c r="E8"/>
  <c r="E12"/>
  <c r="E16"/>
  <c r="E20"/>
  <c r="V6" i="2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W14"/>
  <c r="X14"/>
  <c r="V15"/>
  <c r="W15"/>
  <c r="X15"/>
  <c r="V16"/>
  <c r="W16"/>
  <c r="X16"/>
  <c r="V17"/>
  <c r="W17"/>
  <c r="X17"/>
  <c r="V18"/>
  <c r="W18"/>
  <c r="X18"/>
  <c r="V19"/>
  <c r="W19"/>
  <c r="X19"/>
  <c r="V20"/>
  <c r="W20"/>
  <c r="X20"/>
  <c r="V21"/>
  <c r="W21"/>
  <c r="X21"/>
  <c r="V22"/>
  <c r="W22"/>
  <c r="X22"/>
  <c r="V23"/>
  <c r="W23"/>
  <c r="X23"/>
  <c r="V24"/>
  <c r="W24"/>
  <c r="X24"/>
  <c r="V25"/>
  <c r="W25"/>
  <c r="X25"/>
  <c r="V26"/>
  <c r="W26"/>
  <c r="X26"/>
  <c r="V27"/>
  <c r="W27"/>
  <c r="X27"/>
  <c r="V28"/>
  <c r="W28"/>
  <c r="X28"/>
  <c r="V29"/>
  <c r="W29"/>
  <c r="X29"/>
  <c r="V30"/>
  <c r="W30"/>
  <c r="X30"/>
  <c r="V31"/>
  <c r="W31"/>
  <c r="X31"/>
  <c r="C6"/>
  <c r="D6"/>
  <c r="E6"/>
  <c r="F6"/>
  <c r="H6"/>
  <c r="I6"/>
  <c r="C7"/>
  <c r="D7"/>
  <c r="E7"/>
  <c r="F7"/>
  <c r="H7"/>
  <c r="I7"/>
  <c r="C8"/>
  <c r="D8"/>
  <c r="E8"/>
  <c r="F8"/>
  <c r="H8"/>
  <c r="I8"/>
  <c r="C9"/>
  <c r="D9"/>
  <c r="E9"/>
  <c r="F9"/>
  <c r="H9"/>
  <c r="I9"/>
  <c r="C10"/>
  <c r="D10"/>
  <c r="E10"/>
  <c r="F10"/>
  <c r="H10"/>
  <c r="J10" s="1"/>
  <c r="I10"/>
  <c r="C11"/>
  <c r="D11"/>
  <c r="E11"/>
  <c r="F11"/>
  <c r="H11"/>
  <c r="I11"/>
  <c r="C12"/>
  <c r="D12"/>
  <c r="E12"/>
  <c r="F12"/>
  <c r="H12"/>
  <c r="I12"/>
  <c r="C13"/>
  <c r="D13"/>
  <c r="E13"/>
  <c r="F13"/>
  <c r="H13"/>
  <c r="I13"/>
  <c r="C14"/>
  <c r="D14"/>
  <c r="E14"/>
  <c r="F14"/>
  <c r="H14"/>
  <c r="I14"/>
  <c r="C15"/>
  <c r="D15"/>
  <c r="E15"/>
  <c r="F15"/>
  <c r="H15"/>
  <c r="I15"/>
  <c r="C16"/>
  <c r="D16"/>
  <c r="E16"/>
  <c r="F16"/>
  <c r="H16"/>
  <c r="I16"/>
  <c r="C17"/>
  <c r="D17"/>
  <c r="E17"/>
  <c r="F17"/>
  <c r="H17"/>
  <c r="I17"/>
  <c r="C18"/>
  <c r="D18"/>
  <c r="E18"/>
  <c r="F18"/>
  <c r="H18"/>
  <c r="I18"/>
  <c r="C19"/>
  <c r="D19"/>
  <c r="E19"/>
  <c r="F19"/>
  <c r="H19"/>
  <c r="I19"/>
  <c r="C20"/>
  <c r="D20"/>
  <c r="E20"/>
  <c r="F20"/>
  <c r="H20"/>
  <c r="I20"/>
  <c r="C21"/>
  <c r="D21"/>
  <c r="E21"/>
  <c r="F21"/>
  <c r="H21"/>
  <c r="I21"/>
  <c r="C22"/>
  <c r="D22"/>
  <c r="E22"/>
  <c r="F22"/>
  <c r="H22"/>
  <c r="J22" s="1"/>
  <c r="I22"/>
  <c r="C23"/>
  <c r="D23"/>
  <c r="E23"/>
  <c r="F23"/>
  <c r="H23"/>
  <c r="I23"/>
  <c r="C24"/>
  <c r="D24"/>
  <c r="E24"/>
  <c r="F24"/>
  <c r="H24"/>
  <c r="I24"/>
  <c r="C25"/>
  <c r="D25"/>
  <c r="E25"/>
  <c r="F25"/>
  <c r="H25"/>
  <c r="I25"/>
  <c r="C26"/>
  <c r="D26"/>
  <c r="E26"/>
  <c r="F26"/>
  <c r="H26"/>
  <c r="J26" s="1"/>
  <c r="I26"/>
  <c r="C27"/>
  <c r="D27"/>
  <c r="E27"/>
  <c r="F27"/>
  <c r="H27"/>
  <c r="I27"/>
  <c r="C28"/>
  <c r="D28"/>
  <c r="E28"/>
  <c r="F28"/>
  <c r="H28"/>
  <c r="I28"/>
  <c r="C29"/>
  <c r="D29"/>
  <c r="E29"/>
  <c r="F29"/>
  <c r="H29"/>
  <c r="I29"/>
  <c r="C30"/>
  <c r="D30"/>
  <c r="E30"/>
  <c r="F30"/>
  <c r="H30"/>
  <c r="J30" s="1"/>
  <c r="I30"/>
  <c r="C31"/>
  <c r="D31"/>
  <c r="E31"/>
  <c r="F31"/>
  <c r="H31"/>
  <c r="I31"/>
  <c r="J6" l="1"/>
  <c r="G28"/>
  <c r="G31"/>
  <c r="G30"/>
  <c r="J29"/>
  <c r="G27"/>
  <c r="G23"/>
  <c r="G11"/>
  <c r="G7"/>
  <c r="G24"/>
  <c r="G22"/>
  <c r="G20"/>
  <c r="G16"/>
  <c r="G12"/>
  <c r="G8"/>
  <c r="J9"/>
  <c r="G6"/>
  <c r="G18"/>
  <c r="J17"/>
  <c r="G14"/>
  <c r="J13"/>
  <c r="G10"/>
  <c r="G26"/>
  <c r="J25"/>
  <c r="J21"/>
  <c r="G19"/>
  <c r="J18"/>
  <c r="G15"/>
  <c r="J14"/>
  <c r="J31"/>
  <c r="J28"/>
  <c r="G25"/>
  <c r="J23"/>
  <c r="J20"/>
  <c r="G17"/>
  <c r="J15"/>
  <c r="J12"/>
  <c r="G9"/>
  <c r="J7"/>
  <c r="G29"/>
  <c r="J27"/>
  <c r="J24"/>
  <c r="G21"/>
  <c r="J19"/>
  <c r="J16"/>
  <c r="G13"/>
  <c r="J11"/>
  <c r="J8"/>
  <c r="W32" l="1"/>
  <c r="X32"/>
  <c r="W33"/>
  <c r="X33"/>
  <c r="W34"/>
  <c r="X34"/>
  <c r="X5"/>
  <c r="W5"/>
  <c r="V34"/>
  <c r="V33"/>
  <c r="V32"/>
  <c r="V5"/>
  <c r="E32"/>
  <c r="F32"/>
  <c r="H32"/>
  <c r="I32"/>
  <c r="E33"/>
  <c r="F33"/>
  <c r="H33"/>
  <c r="I33"/>
  <c r="E34"/>
  <c r="F34"/>
  <c r="H34"/>
  <c r="I34"/>
  <c r="I5"/>
  <c r="H5"/>
  <c r="F5"/>
  <c r="E5"/>
  <c r="D5"/>
  <c r="C5"/>
  <c r="J32" l="1"/>
  <c r="L34"/>
  <c r="L12"/>
  <c r="L20"/>
  <c r="L28"/>
  <c r="L16"/>
  <c r="L8"/>
  <c r="L24"/>
  <c r="L22"/>
  <c r="L18"/>
  <c r="L9"/>
  <c r="L6"/>
  <c r="L21"/>
  <c r="L26"/>
  <c r="L25"/>
  <c r="L23"/>
  <c r="L29"/>
  <c r="L11"/>
  <c r="L31"/>
  <c r="L13"/>
  <c r="L19"/>
  <c r="L17"/>
  <c r="L14"/>
  <c r="L7"/>
  <c r="L10"/>
  <c r="L30"/>
  <c r="L15"/>
  <c r="L27"/>
  <c r="K10"/>
  <c r="K26"/>
  <c r="K14"/>
  <c r="K22"/>
  <c r="K6"/>
  <c r="K30"/>
  <c r="K18"/>
  <c r="K24"/>
  <c r="K8"/>
  <c r="K27"/>
  <c r="K19"/>
  <c r="K11"/>
  <c r="K16"/>
  <c r="K23"/>
  <c r="K7"/>
  <c r="K17"/>
  <c r="K28"/>
  <c r="K29"/>
  <c r="K21"/>
  <c r="K13"/>
  <c r="K20"/>
  <c r="K31"/>
  <c r="K15"/>
  <c r="K12"/>
  <c r="K25"/>
  <c r="K9"/>
  <c r="K5"/>
  <c r="L5"/>
  <c r="L32"/>
  <c r="G32"/>
  <c r="J5"/>
  <c r="G34"/>
  <c r="L33"/>
  <c r="J34"/>
  <c r="G5"/>
  <c r="J33"/>
  <c r="G33"/>
  <c r="K34"/>
  <c r="K33"/>
  <c r="K32"/>
</calcChain>
</file>

<file path=xl/sharedStrings.xml><?xml version="1.0" encoding="utf-8"?>
<sst xmlns="http://schemas.openxmlformats.org/spreadsheetml/2006/main" count="184" uniqueCount="74">
  <si>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</si>
  <si>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</si>
  <si>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</si>
  <si>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</si>
  <si>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</si>
  <si>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</si>
  <si>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</si>
  <si>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</si>
  <si>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</si>
  <si>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</si>
  <si>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</si>
  <si>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</si>
  <si>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</si>
  <si>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</si>
  <si>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</si>
  <si>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</si>
  <si>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</si>
  <si>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</si>
  <si>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</si>
  <si>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</si>
  <si>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</si>
  <si>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</si>
  <si>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</si>
  <si>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</si>
  <si>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</si>
  <si>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</si>
  <si>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</si>
  <si>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</si>
  <si>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</si>
  <si>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FBiH</t>
  </si>
  <si>
    <t>RS</t>
  </si>
  <si>
    <t>FBiH insurers</t>
  </si>
  <si>
    <t>TOTAL FBiH insurers</t>
  </si>
  <si>
    <t>LIFE</t>
  </si>
  <si>
    <t>NON-LIFE</t>
  </si>
  <si>
    <t>RS insurers</t>
  </si>
  <si>
    <t>TOTAL RS insurers</t>
  </si>
  <si>
    <t>Uniqa osiguranje d.d.</t>
  </si>
  <si>
    <t>Sarajevo-osiguranje d.d.</t>
  </si>
  <si>
    <t>Euroherc osiguranje d.d.</t>
  </si>
  <si>
    <t>Bosna-Sunce osiguranje d.d.</t>
  </si>
  <si>
    <t>Croatia osiguranje d.d.</t>
  </si>
  <si>
    <t>Triglav osiguranje d.d.</t>
  </si>
  <si>
    <t>Wiener osiguranje a.d.</t>
  </si>
  <si>
    <t>Grawe osiguranje d.d.</t>
  </si>
  <si>
    <t>Merkur BH osiguranje d.d.</t>
  </si>
  <si>
    <t>VGT osiguranje d.d.</t>
  </si>
  <si>
    <t>Drina osiguranje a.d.</t>
  </si>
  <si>
    <t>Dunav osiguranje a.d.</t>
  </si>
  <si>
    <t>ASA osiguranje d.d.</t>
  </si>
  <si>
    <t>Zovko osiguranje d.d.</t>
  </si>
  <si>
    <t>Nešković osiguranje a.d.</t>
  </si>
  <si>
    <t>Brčko-gas osiguranje d.d.</t>
  </si>
  <si>
    <t>Grawe osiguranje a.d.</t>
  </si>
  <si>
    <t>Camelija osiguranje d.d.</t>
  </si>
  <si>
    <t>Atos osiguranje a.d.</t>
  </si>
  <si>
    <t>Osiguranje Aura a.d.</t>
  </si>
  <si>
    <t>Triglav osiguranje a.d.</t>
  </si>
  <si>
    <t>Mikrofin osiguranje a.d.</t>
  </si>
  <si>
    <t>Osiguranje Garant d.d.</t>
  </si>
  <si>
    <t>Euros osiguranje a.d.</t>
  </si>
  <si>
    <t>Krajina osiguranje a.d.</t>
  </si>
  <si>
    <t>Central osiguranje d.d.</t>
  </si>
  <si>
    <t>SAS - Super P osiguranje a.d.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</si>
  <si>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</si>
  <si>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</si>
  <si>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</si>
  <si>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</si>
  <si>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</si>
  <si>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</si>
  <si>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</si>
  <si>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</si>
  <si>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</si>
  <si>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Bosnia and Herzegovina insurance 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</si>
</sst>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9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/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165" fontId="4" fillId="7" borderId="2" xfId="1" applyNumberFormat="1" applyFont="1" applyFill="1" applyBorder="1"/>
    <xf numFmtId="0" fontId="8" fillId="0" borderId="0" xfId="0" applyFont="1"/>
    <xf numFmtId="0" fontId="1" fillId="0" borderId="0" xfId="0" applyFont="1"/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1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5" borderId="5" xfId="0" applyFont="1" applyFill="1" applyBorder="1" applyAlignment="1"/>
    <xf numFmtId="0" fontId="1" fillId="0" borderId="2" xfId="0" applyFont="1" applyBorder="1" applyAlignment="1">
      <alignment horizontal="center" vertical="center"/>
    </xf>
    <xf numFmtId="164" fontId="11" fillId="0" borderId="2" xfId="1" applyFont="1" applyBorder="1" applyAlignment="1">
      <alignment horizontal="center" vertical="center"/>
    </xf>
    <xf numFmtId="164" fontId="1" fillId="0" borderId="2" xfId="1" applyFont="1" applyBorder="1"/>
    <xf numFmtId="164" fontId="13" fillId="0" borderId="2" xfId="1" applyFont="1" applyBorder="1" applyAlignment="1">
      <alignment horizontal="center" vertical="center"/>
    </xf>
    <xf numFmtId="164" fontId="12" fillId="0" borderId="2" xfId="1" applyFont="1" applyBorder="1"/>
    <xf numFmtId="164" fontId="11" fillId="0" borderId="2" xfId="1" applyFont="1" applyBorder="1"/>
    <xf numFmtId="164" fontId="13" fillId="0" borderId="2" xfId="1" applyFont="1" applyBorder="1"/>
    <xf numFmtId="164" fontId="12" fillId="0" borderId="2" xfId="1" applyFont="1" applyBorder="1" applyAlignment="1">
      <alignment horizontal="center" vertical="center"/>
    </xf>
    <xf numFmtId="164" fontId="12" fillId="0" borderId="3" xfId="1" applyFont="1" applyBorder="1" applyAlignment="1"/>
    <xf numFmtId="164" fontId="12" fillId="0" borderId="0" xfId="1" applyFont="1"/>
    <xf numFmtId="164" fontId="0" fillId="0" borderId="0" xfId="1" applyFont="1"/>
    <xf numFmtId="0" fontId="4" fillId="0" borderId="0" xfId="0" applyFont="1" applyFill="1" applyBorder="1"/>
    <xf numFmtId="164" fontId="14" fillId="0" borderId="2" xfId="1" applyFont="1" applyBorder="1" applyAlignment="1">
      <alignment horizontal="center" vertical="center"/>
    </xf>
    <xf numFmtId="164" fontId="2" fillId="0" borderId="2" xfId="1" applyFont="1" applyBorder="1"/>
    <xf numFmtId="0" fontId="5" fillId="5" borderId="1" xfId="0" applyFont="1" applyFill="1" applyBorder="1" applyAlignment="1"/>
    <xf numFmtId="0" fontId="0" fillId="0" borderId="0" xfId="0" applyFont="1"/>
    <xf numFmtId="0" fontId="0" fillId="5" borderId="0" xfId="0" applyFont="1" applyFill="1"/>
    <xf numFmtId="0" fontId="0" fillId="0" borderId="2" xfId="0" applyFont="1" applyFill="1" applyBorder="1" applyAlignment="1">
      <alignment horizontal="left" indent="2"/>
    </xf>
    <xf numFmtId="164" fontId="0" fillId="5" borderId="0" xfId="0" applyNumberFormat="1" applyFont="1" applyFill="1"/>
    <xf numFmtId="165" fontId="0" fillId="5" borderId="0" xfId="0" applyNumberFormat="1" applyFont="1" applyFill="1"/>
    <xf numFmtId="164" fontId="1" fillId="0" borderId="2" xfId="1" applyFont="1" applyFill="1" applyBorder="1"/>
    <xf numFmtId="164" fontId="3" fillId="0" borderId="2" xfId="1" applyFont="1" applyBorder="1"/>
    <xf numFmtId="165" fontId="4" fillId="10" borderId="2" xfId="1" applyNumberFormat="1" applyFont="1" applyFill="1" applyBorder="1"/>
    <xf numFmtId="165" fontId="3" fillId="0" borderId="2" xfId="1" applyNumberFormat="1" applyFont="1" applyBorder="1"/>
    <xf numFmtId="165" fontId="3" fillId="7" borderId="2" xfId="1" applyNumberFormat="1" applyFont="1" applyFill="1" applyBorder="1"/>
    <xf numFmtId="165" fontId="4" fillId="0" borderId="2" xfId="1" applyNumberFormat="1" applyFont="1" applyBorder="1"/>
    <xf numFmtId="165" fontId="3" fillId="0" borderId="2" xfId="1" applyNumberFormat="1" applyFont="1" applyBorder="1" applyAlignment="1">
      <alignment horizontal="left" indent="5"/>
    </xf>
    <xf numFmtId="165" fontId="16" fillId="0" borderId="2" xfId="1" applyNumberFormat="1" applyFont="1" applyBorder="1"/>
    <xf numFmtId="165" fontId="3" fillId="0" borderId="2" xfId="1" applyNumberFormat="1" applyFont="1" applyFill="1" applyBorder="1"/>
    <xf numFmtId="165" fontId="7" fillId="0" borderId="2" xfId="1" applyNumberFormat="1" applyFont="1" applyBorder="1"/>
    <xf numFmtId="0" fontId="15" fillId="9" borderId="2" xfId="2" applyBorder="1"/>
    <xf numFmtId="165" fontId="15" fillId="9" borderId="2" xfId="2" applyNumberFormat="1" applyBorder="1"/>
    <xf numFmtId="164" fontId="4" fillId="7" borderId="2" xfId="1" applyFont="1" applyFill="1" applyBorder="1"/>
    <xf numFmtId="164" fontId="4" fillId="0" borderId="2" xfId="1" applyFont="1" applyBorder="1"/>
    <xf numFmtId="164" fontId="0" fillId="5" borderId="0" xfId="1" applyFont="1" applyFill="1"/>
    <xf numFmtId="164" fontId="15" fillId="9" borderId="2" xfId="1" applyFont="1" applyFill="1" applyBorder="1"/>
    <xf numFmtId="164" fontId="0" fillId="0" borderId="2" xfId="1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1" fillId="0" borderId="2" xfId="1" applyNumberFormat="1" applyFont="1" applyBorder="1"/>
    <xf numFmtId="0" fontId="0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/>
    <xf numFmtId="0" fontId="0" fillId="0" borderId="2" xfId="1" applyNumberFormat="1" applyFont="1" applyFill="1" applyBorder="1" applyAlignment="1">
      <alignment horizontal="center" vertical="center"/>
    </xf>
    <xf numFmtId="0" fontId="13" fillId="0" borderId="2" xfId="1" applyNumberFormat="1" applyFont="1" applyBorder="1"/>
    <xf numFmtId="0" fontId="12" fillId="0" borderId="5" xfId="1" applyNumberFormat="1" applyFont="1" applyBorder="1" applyAlignment="1"/>
    <xf numFmtId="164" fontId="0" fillId="0" borderId="0" xfId="0" applyNumberFormat="1"/>
    <xf numFmtId="164" fontId="3" fillId="0" borderId="2" xfId="1" applyFont="1" applyFill="1" applyBorder="1"/>
    <xf numFmtId="164" fontId="4" fillId="0" borderId="2" xfId="1" applyFont="1" applyFill="1" applyBorder="1"/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M66"/>
  <sheetViews>
    <sheetView tabSelected="1" zoomScale="115" zoomScaleNormal="115" workbookViewId="0">
      <selection activeCell="M26" sqref="M26"/>
    </sheetView>
  </sheetViews>
  <sheetFormatPr defaultRowHeight="15"/>
  <cols>
    <col min="2" max="2" width="28.28515625" customWidth="1"/>
    <col min="3" max="3" width="12.42578125" bestFit="1" customWidth="1"/>
    <col min="4" max="4" width="12.28515625" customWidth="1"/>
    <col min="5" max="5" width="10.7109375" customWidth="1"/>
    <col min="6" max="7" width="12.42578125" bestFit="1" customWidth="1"/>
    <col min="8" max="8" width="12" bestFit="1" customWidth="1"/>
    <col min="9" max="10" width="12.28515625" bestFit="1" customWidth="1"/>
    <col min="12" max="13" width="10.7109375" bestFit="1" customWidth="1"/>
  </cols>
  <sheetData>
    <row r="2" spans="2:10" s="1" customFormat="1" ht="12.75">
      <c r="B2" s="2" t="s">
        <v>73</v>
      </c>
      <c r="C2" s="3"/>
      <c r="D2" s="3"/>
      <c r="E2" s="3"/>
      <c r="F2" s="3"/>
      <c r="G2" s="3"/>
      <c r="H2" s="3"/>
      <c r="I2" s="4"/>
      <c r="J2" s="4"/>
    </row>
    <row r="3" spans="2:10" s="1" customFormat="1" ht="12.75" customHeight="1">
      <c r="B3" s="58" t="s">
        <v>0</v>
      </c>
      <c r="C3" s="59" t="s">
        <v>1</v>
      </c>
      <c r="D3" s="59"/>
      <c r="E3" s="59"/>
      <c r="F3" s="60" t="s">
        <v>2</v>
      </c>
      <c r="G3" s="60"/>
      <c r="H3" s="60"/>
      <c r="I3" s="61" t="s">
        <v>3</v>
      </c>
      <c r="J3" s="61"/>
    </row>
    <row r="4" spans="2:10" s="1" customFormat="1" ht="12.75">
      <c r="B4" s="58"/>
      <c r="C4" s="5">
        <v>2016</v>
      </c>
      <c r="D4" s="5">
        <v>2015</v>
      </c>
      <c r="E4" s="5" t="s">
        <v>4</v>
      </c>
      <c r="F4" s="5">
        <v>2016</v>
      </c>
      <c r="G4" s="5">
        <v>2015</v>
      </c>
      <c r="H4" s="5" t="s">
        <v>4</v>
      </c>
      <c r="I4" s="5">
        <v>2016</v>
      </c>
      <c r="J4" s="5">
        <v>2015</v>
      </c>
    </row>
    <row r="5" spans="2:10" s="1" customFormat="1" ht="12.75">
      <c r="B5" s="58"/>
      <c r="C5" s="6" t="s">
        <v>5</v>
      </c>
      <c r="D5" s="6" t="s">
        <v>5</v>
      </c>
      <c r="E5" s="6" t="s">
        <v>6</v>
      </c>
      <c r="F5" s="6" t="s">
        <v>5</v>
      </c>
      <c r="G5" s="6" t="s">
        <v>5</v>
      </c>
      <c r="H5" s="6" t="s">
        <v>6</v>
      </c>
      <c r="I5" s="6" t="s">
        <v>6</v>
      </c>
      <c r="J5" s="6" t="s">
        <v>6</v>
      </c>
    </row>
    <row r="6" spans="2:10" s="32" customFormat="1" ht="12.75" customHeight="1">
      <c r="B6" s="43" t="s">
        <v>7</v>
      </c>
      <c r="C6" s="7">
        <f>C41/1.95583</f>
        <v>324.18828181697796</v>
      </c>
      <c r="D6" s="7">
        <f>D41/1.95583</f>
        <v>304.62929179427647</v>
      </c>
      <c r="E6" s="7">
        <f>C6*100/D6-100</f>
        <v>6.4205874318580527</v>
      </c>
      <c r="F6" s="7">
        <f>F41/1.95583</f>
        <v>125.50580179141332</v>
      </c>
      <c r="G6" s="7">
        <f>G41/1.95583</f>
        <v>129.31581481519353</v>
      </c>
      <c r="H6" s="7">
        <f>F6*100/G6-100</f>
        <v>-2.9462854402032264</v>
      </c>
      <c r="I6" s="7">
        <f>I41</f>
        <v>100</v>
      </c>
      <c r="J6" s="7">
        <f>J41</f>
        <v>100</v>
      </c>
    </row>
    <row r="7" spans="2:10" s="32" customFormat="1" ht="12.75">
      <c r="B7" s="43" t="s">
        <v>8</v>
      </c>
      <c r="C7" s="7">
        <f t="shared" ref="C7:D22" si="0">C42/1.95583</f>
        <v>66.092358217738749</v>
      </c>
      <c r="D7" s="7">
        <f t="shared" si="0"/>
        <v>63.161637678121124</v>
      </c>
      <c r="E7" s="7">
        <f t="shared" ref="E7:E23" si="1">C7*100/D7-100</f>
        <v>4.6400325377136511</v>
      </c>
      <c r="F7" s="7">
        <f t="shared" ref="F7:G22" si="2">F42/1.95583</f>
        <v>24.012568633265662</v>
      </c>
      <c r="G7" s="7">
        <f t="shared" si="2"/>
        <v>21.902708134142536</v>
      </c>
      <c r="H7" s="7">
        <f t="shared" ref="H7:H23" si="3">F7*100/G7-100</f>
        <v>9.6328750134519652</v>
      </c>
      <c r="I7" s="7">
        <f t="shared" ref="I7:J22" si="4">I42</f>
        <v>20.387028749870581</v>
      </c>
      <c r="J7" s="7">
        <f t="shared" si="4"/>
        <v>20.733934450655422</v>
      </c>
    </row>
    <row r="8" spans="2:10" s="32" customFormat="1" ht="12.75">
      <c r="B8" s="43" t="s">
        <v>9</v>
      </c>
      <c r="C8" s="7">
        <f t="shared" si="0"/>
        <v>258.0959235992392</v>
      </c>
      <c r="D8" s="7">
        <f t="shared" si="0"/>
        <v>241.46765411615533</v>
      </c>
      <c r="E8" s="7">
        <f t="shared" si="1"/>
        <v>6.8863341319765539</v>
      </c>
      <c r="F8" s="7">
        <f t="shared" si="2"/>
        <v>101.49323315814766</v>
      </c>
      <c r="G8" s="7">
        <f t="shared" si="2"/>
        <v>107.413106681051</v>
      </c>
      <c r="H8" s="7">
        <f t="shared" si="3"/>
        <v>-5.5113139409342438</v>
      </c>
      <c r="I8" s="7">
        <f t="shared" si="4"/>
        <v>79.612971250129419</v>
      </c>
      <c r="J8" s="7">
        <f t="shared" si="4"/>
        <v>79.266065549344574</v>
      </c>
    </row>
    <row r="9" spans="2:10" s="32" customFormat="1" ht="12.75">
      <c r="B9" s="44" t="s">
        <v>66</v>
      </c>
      <c r="C9" s="45">
        <f t="shared" si="0"/>
        <v>21.697339197680787</v>
      </c>
      <c r="D9" s="45">
        <f t="shared" si="0"/>
        <v>19.941894745453336</v>
      </c>
      <c r="E9" s="45">
        <f t="shared" si="1"/>
        <v>8.8027966982810568</v>
      </c>
      <c r="F9" s="45">
        <f t="shared" si="2"/>
        <v>11.171215463409395</v>
      </c>
      <c r="G9" s="45">
        <f t="shared" si="2"/>
        <v>10.464013232233887</v>
      </c>
      <c r="H9" s="45">
        <f t="shared" si="3"/>
        <v>6.758422561976559</v>
      </c>
      <c r="I9" s="45">
        <f t="shared" si="4"/>
        <v>6.6928203191286606</v>
      </c>
      <c r="J9" s="45">
        <f t="shared" si="4"/>
        <v>6.5462827386017031</v>
      </c>
    </row>
    <row r="10" spans="2:10" s="1" customFormat="1" ht="12.75">
      <c r="B10" s="44" t="s">
        <v>67</v>
      </c>
      <c r="C10" s="45">
        <f t="shared" si="0"/>
        <v>4.0919283015394985</v>
      </c>
      <c r="D10" s="45">
        <f t="shared" si="0"/>
        <v>3.6609833165459169</v>
      </c>
      <c r="E10" s="45">
        <f t="shared" si="1"/>
        <v>11.771290599602395</v>
      </c>
      <c r="F10" s="45">
        <f t="shared" si="2"/>
        <v>1.5395463271859011</v>
      </c>
      <c r="G10" s="45">
        <f t="shared" si="2"/>
        <v>1.1490487414550346</v>
      </c>
      <c r="H10" s="45">
        <f t="shared" si="3"/>
        <v>33.98442308342652</v>
      </c>
      <c r="I10" s="45">
        <f t="shared" si="4"/>
        <v>1.2622073440179482</v>
      </c>
      <c r="J10" s="45">
        <f t="shared" si="4"/>
        <v>1.2017830901889328</v>
      </c>
    </row>
    <row r="11" spans="2:10" s="1" customFormat="1" ht="12.75">
      <c r="B11" s="44" t="s">
        <v>68</v>
      </c>
      <c r="C11" s="45">
        <f t="shared" si="0"/>
        <v>1.9142408031372873</v>
      </c>
      <c r="D11" s="45">
        <f t="shared" si="0"/>
        <v>2.0377728994851294</v>
      </c>
      <c r="E11" s="45">
        <f t="shared" si="1"/>
        <v>-6.0621130244226009</v>
      </c>
      <c r="F11" s="45">
        <f t="shared" si="2"/>
        <v>9.0443883006191744E-2</v>
      </c>
      <c r="G11" s="45">
        <f t="shared" si="2"/>
        <v>0.14976977549173495</v>
      </c>
      <c r="H11" s="45">
        <f t="shared" si="3"/>
        <v>-39.611391744936626</v>
      </c>
      <c r="I11" s="45">
        <f t="shared" si="4"/>
        <v>0.59047192958627082</v>
      </c>
      <c r="J11" s="45">
        <f t="shared" si="4"/>
        <v>0.66893531067960676</v>
      </c>
    </row>
    <row r="12" spans="2:10" s="32" customFormat="1" ht="12.75">
      <c r="B12" s="46" t="s">
        <v>10</v>
      </c>
      <c r="C12" s="7">
        <f t="shared" si="0"/>
        <v>27.166361181748929</v>
      </c>
      <c r="D12" s="7">
        <f t="shared" si="0"/>
        <v>29.772967732369381</v>
      </c>
      <c r="E12" s="7">
        <f t="shared" si="1"/>
        <v>-8.7549436591318681</v>
      </c>
      <c r="F12" s="7">
        <f t="shared" si="2"/>
        <v>12.053812441827766</v>
      </c>
      <c r="G12" s="7">
        <f t="shared" si="2"/>
        <v>24.139049917426362</v>
      </c>
      <c r="H12" s="7">
        <f t="shared" si="3"/>
        <v>-50.065091695568654</v>
      </c>
      <c r="I12" s="7">
        <f t="shared" si="4"/>
        <v>8.3798097295465563</v>
      </c>
      <c r="J12" s="7">
        <f t="shared" si="4"/>
        <v>9.773507845225792</v>
      </c>
    </row>
    <row r="13" spans="2:10" s="1" customFormat="1" ht="12.75">
      <c r="B13" s="47" t="s">
        <v>11</v>
      </c>
      <c r="C13" s="45">
        <f t="shared" si="0"/>
        <v>13.304415204849093</v>
      </c>
      <c r="D13" s="45">
        <f t="shared" si="0"/>
        <v>14.174164421243157</v>
      </c>
      <c r="E13" s="45">
        <f t="shared" si="1"/>
        <v>-6.1361586513738331</v>
      </c>
      <c r="F13" s="45">
        <f t="shared" si="2"/>
        <v>4.1710387870622707</v>
      </c>
      <c r="G13" s="45">
        <f t="shared" si="2"/>
        <v>6.2633142962322905</v>
      </c>
      <c r="H13" s="45">
        <f t="shared" si="3"/>
        <v>-33.405245373501884</v>
      </c>
      <c r="I13" s="45">
        <f t="shared" si="4"/>
        <v>4.1039161348713291</v>
      </c>
      <c r="J13" s="45">
        <f t="shared" si="4"/>
        <v>4.6529223561387889</v>
      </c>
    </row>
    <row r="14" spans="2:10" s="1" customFormat="1" ht="12.75">
      <c r="B14" s="47" t="s">
        <v>12</v>
      </c>
      <c r="C14" s="45">
        <f t="shared" si="0"/>
        <v>13.861945976899834</v>
      </c>
      <c r="D14" s="45">
        <f t="shared" si="0"/>
        <v>15.598803311126224</v>
      </c>
      <c r="E14" s="45">
        <f t="shared" si="1"/>
        <v>-11.134555001328422</v>
      </c>
      <c r="F14" s="45">
        <f t="shared" si="2"/>
        <v>7.8827736547654963</v>
      </c>
      <c r="G14" s="45">
        <f t="shared" si="2"/>
        <v>17.875735621194071</v>
      </c>
      <c r="H14" s="45">
        <f t="shared" si="3"/>
        <v>-55.902381743555125</v>
      </c>
      <c r="I14" s="45">
        <f t="shared" si="4"/>
        <v>4.2758935946752272</v>
      </c>
      <c r="J14" s="45">
        <f t="shared" si="4"/>
        <v>5.1205854890870022</v>
      </c>
    </row>
    <row r="15" spans="2:10" s="32" customFormat="1" ht="12.75">
      <c r="B15" s="46" t="s">
        <v>13</v>
      </c>
      <c r="C15" s="7">
        <f t="shared" si="0"/>
        <v>192.61498587300534</v>
      </c>
      <c r="D15" s="7">
        <f t="shared" si="0"/>
        <v>177.18032804487098</v>
      </c>
      <c r="E15" s="7">
        <f t="shared" si="1"/>
        <v>8.7112706012292449</v>
      </c>
      <c r="F15" s="7">
        <f t="shared" si="2"/>
        <v>75.479769530838567</v>
      </c>
      <c r="G15" s="7">
        <f t="shared" si="2"/>
        <v>69.96306836483744</v>
      </c>
      <c r="H15" s="7">
        <f t="shared" si="3"/>
        <v>7.885161836003391</v>
      </c>
      <c r="I15" s="7">
        <f t="shared" si="4"/>
        <v>59.414542929638358</v>
      </c>
      <c r="J15" s="7">
        <f t="shared" si="4"/>
        <v>58.162603799940932</v>
      </c>
    </row>
    <row r="16" spans="2:10" s="1" customFormat="1" ht="12.75">
      <c r="B16" s="47" t="s">
        <v>14</v>
      </c>
      <c r="C16" s="45">
        <f t="shared" si="0"/>
        <v>29.432883011304661</v>
      </c>
      <c r="D16" s="45">
        <f t="shared" si="0"/>
        <v>28.57175214614767</v>
      </c>
      <c r="E16" s="45">
        <f t="shared" si="1"/>
        <v>3.0139238950142442</v>
      </c>
      <c r="F16" s="45">
        <f t="shared" si="2"/>
        <v>21.612596788371174</v>
      </c>
      <c r="G16" s="45">
        <f t="shared" si="2"/>
        <v>21.313851408353486</v>
      </c>
      <c r="H16" s="45">
        <f t="shared" si="3"/>
        <v>1.4016489760297475</v>
      </c>
      <c r="I16" s="45">
        <f t="shared" si="4"/>
        <v>9.0789472236140654</v>
      </c>
      <c r="J16" s="45">
        <f t="shared" si="4"/>
        <v>9.379187397856299</v>
      </c>
    </row>
    <row r="17" spans="2:13" s="1" customFormat="1" ht="12.75">
      <c r="B17" s="47" t="s">
        <v>15</v>
      </c>
      <c r="C17" s="45">
        <f t="shared" si="0"/>
        <v>163.18210286170068</v>
      </c>
      <c r="D17" s="45">
        <f t="shared" si="0"/>
        <v>148.60857589872333</v>
      </c>
      <c r="E17" s="45">
        <f t="shared" si="1"/>
        <v>9.8066527283790066</v>
      </c>
      <c r="F17" s="45">
        <f t="shared" si="2"/>
        <v>53.867172742467389</v>
      </c>
      <c r="G17" s="45">
        <f t="shared" si="2"/>
        <v>48.649216956483947</v>
      </c>
      <c r="H17" s="45">
        <f t="shared" si="3"/>
        <v>10.725672708464828</v>
      </c>
      <c r="I17" s="45">
        <f t="shared" si="4"/>
        <v>50.335595706024293</v>
      </c>
      <c r="J17" s="45">
        <f t="shared" si="4"/>
        <v>48.783416402084626</v>
      </c>
    </row>
    <row r="18" spans="2:13" s="1" customFormat="1" ht="12.75">
      <c r="B18" s="44" t="s">
        <v>16</v>
      </c>
      <c r="C18" s="45">
        <f t="shared" si="0"/>
        <v>3.7446734276496421</v>
      </c>
      <c r="D18" s="45">
        <f t="shared" si="0"/>
        <v>3.6862534934017783</v>
      </c>
      <c r="E18" s="45">
        <f t="shared" si="1"/>
        <v>1.5848051240217984</v>
      </c>
      <c r="F18" s="45">
        <f t="shared" si="2"/>
        <v>0.76900729649304889</v>
      </c>
      <c r="G18" s="45">
        <f t="shared" si="2"/>
        <v>0.57836750126544745</v>
      </c>
      <c r="H18" s="45">
        <f t="shared" si="3"/>
        <v>32.961705975956193</v>
      </c>
      <c r="I18" s="45">
        <f t="shared" si="4"/>
        <v>1.1550921602291953</v>
      </c>
      <c r="J18" s="45">
        <f t="shared" si="4"/>
        <v>1.2100784765935098</v>
      </c>
    </row>
    <row r="19" spans="2:13" s="1" customFormat="1" ht="12.75">
      <c r="B19" s="44" t="s">
        <v>69</v>
      </c>
      <c r="C19" s="45">
        <f t="shared" si="0"/>
        <v>5.3050528982580278</v>
      </c>
      <c r="D19" s="45">
        <f t="shared" si="0"/>
        <v>3.8753557313263425</v>
      </c>
      <c r="E19" s="45">
        <f t="shared" si="1"/>
        <v>36.892024011493049</v>
      </c>
      <c r="F19" s="45">
        <f t="shared" si="2"/>
        <v>0.2265155714965002</v>
      </c>
      <c r="G19" s="45">
        <f t="shared" si="2"/>
        <v>0.6244217953503115</v>
      </c>
      <c r="H19" s="45">
        <f t="shared" si="3"/>
        <v>-63.723948590003808</v>
      </c>
      <c r="I19" s="45">
        <f t="shared" si="4"/>
        <v>1.6364110598090715</v>
      </c>
      <c r="J19" s="45">
        <f t="shared" si="4"/>
        <v>1.2721546600132805</v>
      </c>
    </row>
    <row r="20" spans="2:13" s="1" customFormat="1" ht="12.75">
      <c r="B20" s="44" t="s">
        <v>70</v>
      </c>
      <c r="C20" s="45">
        <f t="shared" si="0"/>
        <v>0.11438909823450914</v>
      </c>
      <c r="D20" s="45">
        <f t="shared" si="0"/>
        <v>0.11105010149143842</v>
      </c>
      <c r="E20" s="45">
        <f t="shared" si="1"/>
        <v>3.0067480337495596</v>
      </c>
      <c r="F20" s="45">
        <f t="shared" si="2"/>
        <v>1.5673532259961244E-2</v>
      </c>
      <c r="G20" s="45">
        <f t="shared" si="2"/>
        <v>1.993884949100893E-2</v>
      </c>
      <c r="H20" s="45">
        <f t="shared" si="3"/>
        <v>-21.391992717388504</v>
      </c>
      <c r="I20" s="45">
        <f t="shared" si="4"/>
        <v>3.5284772661551056E-2</v>
      </c>
      <c r="J20" s="45">
        <f t="shared" si="4"/>
        <v>3.6454177087616779E-2</v>
      </c>
    </row>
    <row r="21" spans="2:13" s="1" customFormat="1" ht="12.75">
      <c r="B21" s="44" t="s">
        <v>71</v>
      </c>
      <c r="C21" s="45">
        <f t="shared" si="0"/>
        <v>1.2431935342028704</v>
      </c>
      <c r="D21" s="45">
        <f t="shared" si="0"/>
        <v>1.0437518495983802</v>
      </c>
      <c r="E21" s="45">
        <f t="shared" si="1"/>
        <v>19.108151490340575</v>
      </c>
      <c r="F21" s="45">
        <f t="shared" si="2"/>
        <v>0.13671788447871239</v>
      </c>
      <c r="G21" s="45">
        <f t="shared" si="2"/>
        <v>0.32218531262942074</v>
      </c>
      <c r="H21" s="45">
        <f t="shared" si="3"/>
        <v>-57.565450962699217</v>
      </c>
      <c r="I21" s="45">
        <f t="shared" si="4"/>
        <v>0.38347886210912496</v>
      </c>
      <c r="J21" s="45">
        <f t="shared" si="4"/>
        <v>0.34263016647238603</v>
      </c>
    </row>
    <row r="22" spans="2:13" s="1" customFormat="1" ht="12.75">
      <c r="B22" s="44" t="s">
        <v>72</v>
      </c>
      <c r="C22" s="45">
        <f t="shared" si="0"/>
        <v>0.14921265140630832</v>
      </c>
      <c r="D22" s="45">
        <f t="shared" si="0"/>
        <v>1.8443463900236729E-2</v>
      </c>
      <c r="E22" s="45">
        <f t="shared" si="1"/>
        <v>709.02726414853726</v>
      </c>
      <c r="F22" s="45">
        <f t="shared" si="2"/>
        <v>3.992944172039492E-3</v>
      </c>
      <c r="G22" s="45">
        <f t="shared" si="2"/>
        <v>3.0586145012603343E-3</v>
      </c>
      <c r="H22" s="45">
        <f t="shared" si="3"/>
        <v>30.547480579659748</v>
      </c>
      <c r="I22" s="45">
        <f t="shared" si="4"/>
        <v>4.6026540678773528E-2</v>
      </c>
      <c r="J22" s="45">
        <f t="shared" si="4"/>
        <v>6.0543960797742463E-3</v>
      </c>
    </row>
    <row r="23" spans="2:13" s="1" customFormat="1" ht="12.75">
      <c r="B23" s="48" t="s">
        <v>17</v>
      </c>
      <c r="C23" s="45">
        <f t="shared" ref="C23:D31" si="5">C58/1.95583</f>
        <v>5.4546632376024501E-2</v>
      </c>
      <c r="D23" s="45">
        <f t="shared" si="5"/>
        <v>0.13885273771237788</v>
      </c>
      <c r="E23" s="45">
        <f t="shared" si="1"/>
        <v>-60.71619956891783</v>
      </c>
      <c r="F23" s="45">
        <f t="shared" ref="F23:G31" si="6">F58/1.95583</f>
        <v>6.538282979604567E-3</v>
      </c>
      <c r="G23" s="45">
        <f t="shared" si="6"/>
        <v>1.8406507723063868E-4</v>
      </c>
      <c r="H23" s="45">
        <f t="shared" si="3"/>
        <v>3452.1583333333328</v>
      </c>
      <c r="I23" s="45">
        <f t="shared" ref="I23:J31" si="7">I58</f>
        <v>1.6825602723919263E-2</v>
      </c>
      <c r="J23" s="45">
        <f t="shared" si="7"/>
        <v>4.5580888461031012E-2</v>
      </c>
    </row>
    <row r="24" spans="2:13" s="36" customFormat="1">
      <c r="B24" s="37" t="s">
        <v>31</v>
      </c>
      <c r="C24" s="37"/>
      <c r="D24" s="37"/>
      <c r="E24" s="37"/>
      <c r="F24" s="37"/>
      <c r="G24" s="37"/>
      <c r="H24" s="37"/>
      <c r="I24" s="37"/>
      <c r="J24" s="37"/>
      <c r="K24"/>
    </row>
    <row r="25" spans="2:13" s="36" customFormat="1">
      <c r="B25" s="51" t="s">
        <v>32</v>
      </c>
      <c r="C25" s="52">
        <f t="shared" si="5"/>
        <v>228.3755145365906</v>
      </c>
      <c r="D25" s="52">
        <f t="shared" si="5"/>
        <v>217.03297203744688</v>
      </c>
      <c r="E25" s="52">
        <f t="shared" ref="E25:E27" si="8">C25*100/D25-100</f>
        <v>5.226184018337392</v>
      </c>
      <c r="F25" s="52">
        <f t="shared" si="6"/>
        <v>94.14349760853446</v>
      </c>
      <c r="G25" s="52">
        <f t="shared" si="6"/>
        <v>88.09912517447836</v>
      </c>
      <c r="H25" s="52">
        <f t="shared" ref="H25:H27" si="9">F25*100/G25-100</f>
        <v>6.8608767931410739</v>
      </c>
      <c r="I25" s="52">
        <f t="shared" si="7"/>
        <v>70.445332957938646</v>
      </c>
      <c r="J25" s="52">
        <f t="shared" si="7"/>
        <v>71.244945211642516</v>
      </c>
      <c r="K25"/>
    </row>
    <row r="26" spans="2:13">
      <c r="B26" s="38" t="s">
        <v>33</v>
      </c>
      <c r="C26" s="45">
        <f t="shared" si="5"/>
        <v>55.423836945440037</v>
      </c>
      <c r="D26" s="45">
        <f t="shared" si="5"/>
        <v>53.807309219103729</v>
      </c>
      <c r="E26" s="45">
        <f t="shared" si="8"/>
        <v>3.0042902159514995</v>
      </c>
      <c r="F26" s="45">
        <f t="shared" si="6"/>
        <v>20.11391896023682</v>
      </c>
      <c r="G26" s="45">
        <f t="shared" si="6"/>
        <v>18.686002873460371</v>
      </c>
      <c r="H26" s="45">
        <f t="shared" si="9"/>
        <v>7.6416347382912448</v>
      </c>
      <c r="I26" s="45">
        <f t="shared" si="7"/>
        <v>17.096187633558525</v>
      </c>
      <c r="J26" s="45">
        <f t="shared" si="7"/>
        <v>17.663209241034217</v>
      </c>
      <c r="L26" s="31"/>
      <c r="M26" s="31"/>
    </row>
    <row r="27" spans="2:13">
      <c r="B27" s="38" t="s">
        <v>34</v>
      </c>
      <c r="C27" s="45">
        <f t="shared" si="5"/>
        <v>172.95167759115054</v>
      </c>
      <c r="D27" s="45">
        <f t="shared" si="5"/>
        <v>163.22566281834312</v>
      </c>
      <c r="E27" s="45">
        <f t="shared" si="8"/>
        <v>5.9586308947213098</v>
      </c>
      <c r="F27" s="45">
        <f t="shared" si="6"/>
        <v>74.029578648297644</v>
      </c>
      <c r="G27" s="45">
        <f t="shared" si="6"/>
        <v>69.413122301017992</v>
      </c>
      <c r="H27" s="45">
        <f t="shared" si="9"/>
        <v>6.6506968628494434</v>
      </c>
      <c r="I27" s="45">
        <f t="shared" si="7"/>
        <v>53.349145324380117</v>
      </c>
      <c r="J27" s="45">
        <f t="shared" si="7"/>
        <v>53.581735970608285</v>
      </c>
    </row>
    <row r="28" spans="2:13">
      <c r="B28" s="37" t="s">
        <v>35</v>
      </c>
      <c r="C28" s="39"/>
      <c r="D28" s="39"/>
      <c r="E28" s="40"/>
      <c r="F28" s="39"/>
      <c r="G28" s="39"/>
      <c r="H28" s="40"/>
      <c r="I28" s="37"/>
      <c r="J28" s="37"/>
    </row>
    <row r="29" spans="2:13">
      <c r="B29" s="51" t="s">
        <v>36</v>
      </c>
      <c r="C29" s="52">
        <f t="shared" si="5"/>
        <v>95.812767280387376</v>
      </c>
      <c r="D29" s="52">
        <f t="shared" si="5"/>
        <v>87.596319756829587</v>
      </c>
      <c r="E29" s="52">
        <f t="shared" ref="E29:E31" si="10">C29*100/D29-100</f>
        <v>9.3799003729459542</v>
      </c>
      <c r="F29" s="52">
        <f t="shared" si="6"/>
        <v>31.362304182878884</v>
      </c>
      <c r="G29" s="52">
        <f t="shared" si="6"/>
        <v>41.216689129423315</v>
      </c>
      <c r="H29" s="52">
        <f t="shared" ref="H29:H31" si="11">F29*100/G29-100</f>
        <v>-23.908725214684196</v>
      </c>
      <c r="I29" s="52">
        <f t="shared" si="7"/>
        <v>29.554667042061361</v>
      </c>
      <c r="J29" s="52">
        <f t="shared" si="7"/>
        <v>28.755054788357484</v>
      </c>
    </row>
    <row r="30" spans="2:13">
      <c r="B30" s="38" t="s">
        <v>33</v>
      </c>
      <c r="C30" s="45">
        <f t="shared" si="5"/>
        <v>10.668521272298713</v>
      </c>
      <c r="D30" s="45">
        <f t="shared" si="5"/>
        <v>9.354328459017399</v>
      </c>
      <c r="E30" s="45">
        <f t="shared" si="10"/>
        <v>14.049034295074989</v>
      </c>
      <c r="F30" s="45">
        <f t="shared" si="6"/>
        <v>3.8986496730288422</v>
      </c>
      <c r="G30" s="45">
        <f t="shared" si="6"/>
        <v>3.2167052606821658</v>
      </c>
      <c r="H30" s="45">
        <f t="shared" si="11"/>
        <v>21.20009006364657</v>
      </c>
      <c r="I30" s="45">
        <f t="shared" si="7"/>
        <v>3.2908411163120563</v>
      </c>
      <c r="J30" s="45">
        <f t="shared" si="7"/>
        <v>3.0707252096212083</v>
      </c>
    </row>
    <row r="31" spans="2:13">
      <c r="B31" s="38" t="s">
        <v>34</v>
      </c>
      <c r="C31" s="45">
        <f t="shared" si="5"/>
        <v>85.144246008088658</v>
      </c>
      <c r="D31" s="45">
        <f t="shared" si="5"/>
        <v>78.241991297812191</v>
      </c>
      <c r="E31" s="45">
        <f t="shared" si="10"/>
        <v>8.8216756702988874</v>
      </c>
      <c r="F31" s="45">
        <f t="shared" si="6"/>
        <v>27.463654509850041</v>
      </c>
      <c r="G31" s="45">
        <f t="shared" si="6"/>
        <v>37.999983868741147</v>
      </c>
      <c r="H31" s="45">
        <f t="shared" si="11"/>
        <v>-27.727194293780499</v>
      </c>
      <c r="I31" s="45">
        <f t="shared" si="7"/>
        <v>26.263825925749302</v>
      </c>
      <c r="J31" s="45">
        <f t="shared" si="7"/>
        <v>25.684329578736275</v>
      </c>
    </row>
    <row r="32" spans="2:13" s="1" customFormat="1" ht="12.75">
      <c r="B32" s="3"/>
      <c r="C32" s="3"/>
      <c r="D32" s="3"/>
      <c r="E32" s="3"/>
      <c r="F32" s="3"/>
      <c r="G32" s="3"/>
      <c r="H32" s="3"/>
      <c r="I32" s="3"/>
      <c r="J32" s="3"/>
    </row>
    <row r="33" spans="2:10" s="1" customFormat="1" ht="12.75">
      <c r="B33" s="8" t="s">
        <v>18</v>
      </c>
      <c r="C33" s="3"/>
      <c r="D33" s="8"/>
      <c r="E33" s="2" t="s">
        <v>64</v>
      </c>
      <c r="F33" s="3"/>
      <c r="G33" s="3"/>
      <c r="H33" s="8"/>
      <c r="I33" s="3"/>
      <c r="J33" s="3"/>
    </row>
    <row r="34" spans="2:10" s="1" customFormat="1">
      <c r="B34" s="3"/>
      <c r="C34" s="3"/>
      <c r="D34" s="3"/>
      <c r="E34" t="s">
        <v>65</v>
      </c>
      <c r="F34" s="3"/>
      <c r="G34" s="3"/>
      <c r="H34" s="3"/>
      <c r="I34" s="3"/>
      <c r="J34" s="3"/>
    </row>
    <row r="35" spans="2:10" s="1" customFormat="1" ht="12.75">
      <c r="C35" s="3"/>
      <c r="D35" s="3"/>
      <c r="E35" s="3"/>
      <c r="F35" s="3"/>
      <c r="G35" s="3"/>
      <c r="H35" s="3"/>
      <c r="I35" s="3"/>
      <c r="J35" s="3"/>
    </row>
    <row r="36" spans="2:10" s="1" customFormat="1" ht="12.75">
      <c r="C36" s="3"/>
      <c r="D36" s="3"/>
      <c r="E36" s="3"/>
      <c r="F36" s="3"/>
      <c r="G36" s="3"/>
      <c r="H36" s="3"/>
      <c r="I36" s="3"/>
      <c r="J36" s="3"/>
    </row>
    <row r="37" spans="2:10" s="3" customFormat="1" ht="15" customHeight="1">
      <c r="B37" s="2" t="s">
        <v>73</v>
      </c>
      <c r="H37" s="35" t="s">
        <v>19</v>
      </c>
      <c r="I37" s="35"/>
      <c r="J37" s="35"/>
    </row>
    <row r="38" spans="2:10" s="3" customFormat="1" ht="12.75" customHeight="1">
      <c r="B38" s="58" t="s">
        <v>0</v>
      </c>
      <c r="C38" s="59" t="s">
        <v>1</v>
      </c>
      <c r="D38" s="59"/>
      <c r="E38" s="59"/>
      <c r="F38" s="60" t="s">
        <v>2</v>
      </c>
      <c r="G38" s="60"/>
      <c r="H38" s="60"/>
      <c r="I38" s="61" t="s">
        <v>3</v>
      </c>
      <c r="J38" s="61"/>
    </row>
    <row r="39" spans="2:10" s="3" customFormat="1" ht="15" customHeight="1">
      <c r="B39" s="58"/>
      <c r="C39" s="5">
        <v>2016</v>
      </c>
      <c r="D39" s="5">
        <v>2015</v>
      </c>
      <c r="E39" s="5" t="s">
        <v>4</v>
      </c>
      <c r="F39" s="5">
        <v>2016</v>
      </c>
      <c r="G39" s="5">
        <v>2015</v>
      </c>
      <c r="H39" s="5" t="s">
        <v>4</v>
      </c>
      <c r="I39" s="5">
        <v>2016</v>
      </c>
      <c r="J39" s="5">
        <v>2015</v>
      </c>
    </row>
    <row r="40" spans="2:10" s="3" customFormat="1" ht="12.75">
      <c r="B40" s="58"/>
      <c r="C40" s="6" t="s">
        <v>20</v>
      </c>
      <c r="D40" s="6" t="s">
        <v>20</v>
      </c>
      <c r="E40" s="6" t="s">
        <v>6</v>
      </c>
      <c r="F40" s="6" t="s">
        <v>20</v>
      </c>
      <c r="G40" s="6" t="s">
        <v>20</v>
      </c>
      <c r="H40" s="6" t="s">
        <v>6</v>
      </c>
      <c r="I40" s="6" t="s">
        <v>6</v>
      </c>
      <c r="J40" s="6" t="s">
        <v>6</v>
      </c>
    </row>
    <row r="41" spans="2:10" s="2" customFormat="1" ht="12.75" customHeight="1">
      <c r="B41" s="43" t="s">
        <v>7</v>
      </c>
      <c r="C41" s="53">
        <v>634.05716722609998</v>
      </c>
      <c r="D41" s="53">
        <v>595.80310776999977</v>
      </c>
      <c r="E41" s="53">
        <f>C41*100/D41-100</f>
        <v>6.4205874318580385</v>
      </c>
      <c r="F41" s="53">
        <v>245.4680123176999</v>
      </c>
      <c r="G41" s="53">
        <v>252.91975008999998</v>
      </c>
      <c r="H41" s="53">
        <f>F41*100/G41-100</f>
        <v>-2.9462854402032406</v>
      </c>
      <c r="I41" s="53">
        <f>C41*100/$C$41</f>
        <v>100</v>
      </c>
      <c r="J41" s="53">
        <f>D41*100/$D$41</f>
        <v>100</v>
      </c>
    </row>
    <row r="42" spans="2:10" s="2" customFormat="1" ht="12.75">
      <c r="B42" s="43" t="s">
        <v>8</v>
      </c>
      <c r="C42" s="53">
        <v>129.26541697299999</v>
      </c>
      <c r="D42" s="53">
        <v>123.53342581999964</v>
      </c>
      <c r="E42" s="53">
        <f t="shared" ref="E42:E58" si="12">C42*100/D42-100</f>
        <v>4.6400325377136653</v>
      </c>
      <c r="F42" s="53">
        <v>46.964502109999977</v>
      </c>
      <c r="G42" s="53">
        <v>42.837973649999995</v>
      </c>
      <c r="H42" s="53">
        <f t="shared" ref="H42:H58" si="13">F42*100/G42-100</f>
        <v>9.632875013451951</v>
      </c>
      <c r="I42" s="53">
        <f t="shared" ref="I42:I58" si="14">C42*100/$C$41</f>
        <v>20.387028749870581</v>
      </c>
      <c r="J42" s="53">
        <f t="shared" ref="J42:J58" si="15">D42*100/$D$41</f>
        <v>20.733934450655422</v>
      </c>
    </row>
    <row r="43" spans="2:10" s="2" customFormat="1" ht="12.75">
      <c r="B43" s="43" t="s">
        <v>9</v>
      </c>
      <c r="C43" s="53">
        <v>504.79175025309996</v>
      </c>
      <c r="D43" s="53">
        <v>472.26968195000006</v>
      </c>
      <c r="E43" s="53">
        <f t="shared" si="12"/>
        <v>6.8863341319765397</v>
      </c>
      <c r="F43" s="53">
        <v>198.50351020769995</v>
      </c>
      <c r="G43" s="53">
        <v>210.08177643999997</v>
      </c>
      <c r="H43" s="53">
        <f t="shared" si="13"/>
        <v>-5.5113139409342438</v>
      </c>
      <c r="I43" s="53">
        <f t="shared" si="14"/>
        <v>79.612971250129419</v>
      </c>
      <c r="J43" s="53">
        <f t="shared" si="15"/>
        <v>79.266065549344574</v>
      </c>
    </row>
    <row r="44" spans="2:10" s="3" customFormat="1" ht="12.75">
      <c r="B44" s="44" t="s">
        <v>66</v>
      </c>
      <c r="C44" s="42">
        <v>42.436306923000011</v>
      </c>
      <c r="D44" s="42">
        <v>39.002955999999998</v>
      </c>
      <c r="E44" s="42">
        <f t="shared" si="12"/>
        <v>8.8027966982810568</v>
      </c>
      <c r="F44" s="42">
        <v>21.848998339799994</v>
      </c>
      <c r="G44" s="42">
        <v>20.465831000000001</v>
      </c>
      <c r="H44" s="42">
        <f t="shared" si="13"/>
        <v>6.7584225619765732</v>
      </c>
      <c r="I44" s="80">
        <f t="shared" si="14"/>
        <v>6.6928203191286606</v>
      </c>
      <c r="J44" s="80">
        <f t="shared" si="15"/>
        <v>6.5462827386017031</v>
      </c>
    </row>
    <row r="45" spans="2:10" s="3" customFormat="1" ht="12.75">
      <c r="B45" s="44" t="s">
        <v>67</v>
      </c>
      <c r="C45" s="42">
        <v>8.0031161299999969</v>
      </c>
      <c r="D45" s="42">
        <v>7.1602610000000002</v>
      </c>
      <c r="E45" s="42">
        <f t="shared" si="12"/>
        <v>11.771290599602409</v>
      </c>
      <c r="F45" s="42">
        <v>3.0110908931000009</v>
      </c>
      <c r="G45" s="42">
        <v>2.247344</v>
      </c>
      <c r="H45" s="42">
        <f t="shared" si="13"/>
        <v>33.98442308342652</v>
      </c>
      <c r="I45" s="80">
        <f t="shared" si="14"/>
        <v>1.2622073440179482</v>
      </c>
      <c r="J45" s="80">
        <f t="shared" si="15"/>
        <v>1.2017830901889328</v>
      </c>
    </row>
    <row r="46" spans="2:10" s="3" customFormat="1" ht="12.75">
      <c r="B46" s="44" t="s">
        <v>68</v>
      </c>
      <c r="C46" s="42">
        <v>3.7439295900000005</v>
      </c>
      <c r="D46" s="42">
        <v>3.9855373700000003</v>
      </c>
      <c r="E46" s="42">
        <f t="shared" si="12"/>
        <v>-6.0621130244226009</v>
      </c>
      <c r="F46" s="42">
        <v>0.17689285969999999</v>
      </c>
      <c r="G46" s="42">
        <v>0.29292421999999996</v>
      </c>
      <c r="H46" s="42">
        <f t="shared" si="13"/>
        <v>-39.611391744936618</v>
      </c>
      <c r="I46" s="80">
        <f t="shared" si="14"/>
        <v>0.59047192958627082</v>
      </c>
      <c r="J46" s="80">
        <f t="shared" si="15"/>
        <v>0.66893531067960676</v>
      </c>
    </row>
    <row r="47" spans="2:10" s="2" customFormat="1" ht="12.75">
      <c r="B47" s="46" t="s">
        <v>10</v>
      </c>
      <c r="C47" s="54">
        <v>53.132784190100004</v>
      </c>
      <c r="D47" s="54">
        <v>58.230863480000004</v>
      </c>
      <c r="E47" s="54">
        <f t="shared" si="12"/>
        <v>-8.7549436591318823</v>
      </c>
      <c r="F47" s="54">
        <v>23.575207988100001</v>
      </c>
      <c r="G47" s="54">
        <v>47.211877999999999</v>
      </c>
      <c r="H47" s="54">
        <f t="shared" si="13"/>
        <v>-50.06509169556864</v>
      </c>
      <c r="I47" s="81">
        <f t="shared" si="14"/>
        <v>8.3798097295465563</v>
      </c>
      <c r="J47" s="81">
        <f t="shared" si="15"/>
        <v>9.773507845225792</v>
      </c>
    </row>
    <row r="48" spans="2:10" s="3" customFormat="1" ht="12.75">
      <c r="B48" s="47" t="s">
        <v>11</v>
      </c>
      <c r="C48" s="42">
        <v>26.021174390100001</v>
      </c>
      <c r="D48" s="42">
        <v>27.722256000000002</v>
      </c>
      <c r="E48" s="42">
        <f t="shared" si="12"/>
        <v>-6.1361586513738331</v>
      </c>
      <c r="F48" s="42">
        <v>8.1578427909000002</v>
      </c>
      <c r="G48" s="42">
        <v>12.249978</v>
      </c>
      <c r="H48" s="42">
        <f t="shared" si="13"/>
        <v>-33.405245373501899</v>
      </c>
      <c r="I48" s="80">
        <f t="shared" si="14"/>
        <v>4.1039161348713291</v>
      </c>
      <c r="J48" s="80">
        <f t="shared" si="15"/>
        <v>4.6529223561387889</v>
      </c>
    </row>
    <row r="49" spans="2:13" s="3" customFormat="1" ht="12.75">
      <c r="B49" s="47" t="s">
        <v>12</v>
      </c>
      <c r="C49" s="42">
        <v>27.111609800000004</v>
      </c>
      <c r="D49" s="42">
        <v>30.508607480000002</v>
      </c>
      <c r="E49" s="42">
        <f t="shared" si="12"/>
        <v>-11.134555001328422</v>
      </c>
      <c r="F49" s="42">
        <v>15.417365197200001</v>
      </c>
      <c r="G49" s="42">
        <v>34.9619</v>
      </c>
      <c r="H49" s="42">
        <f t="shared" si="13"/>
        <v>-55.902381743555125</v>
      </c>
      <c r="I49" s="80">
        <f t="shared" si="14"/>
        <v>4.2758935946752272</v>
      </c>
      <c r="J49" s="80">
        <f t="shared" si="15"/>
        <v>5.1205854890870022</v>
      </c>
    </row>
    <row r="50" spans="2:13" s="2" customFormat="1" ht="12.75">
      <c r="B50" s="46" t="s">
        <v>13</v>
      </c>
      <c r="C50" s="54">
        <v>376.72216782000004</v>
      </c>
      <c r="D50" s="54">
        <v>346.53460100000001</v>
      </c>
      <c r="E50" s="54">
        <f t="shared" si="12"/>
        <v>8.7112706012292307</v>
      </c>
      <c r="F50" s="54">
        <v>147.62559764149998</v>
      </c>
      <c r="G50" s="54">
        <v>136.835868</v>
      </c>
      <c r="H50" s="54">
        <f t="shared" si="13"/>
        <v>7.8851618360033768</v>
      </c>
      <c r="I50" s="81">
        <f t="shared" si="14"/>
        <v>59.414542929638358</v>
      </c>
      <c r="J50" s="81">
        <f t="shared" si="15"/>
        <v>58.162603799940932</v>
      </c>
    </row>
    <row r="51" spans="2:13" s="3" customFormat="1" ht="12.75">
      <c r="B51" s="47" t="s">
        <v>14</v>
      </c>
      <c r="C51" s="42">
        <v>57.565715579999996</v>
      </c>
      <c r="D51" s="42">
        <v>55.881489999999999</v>
      </c>
      <c r="E51" s="42">
        <f t="shared" si="12"/>
        <v>3.0139238950142442</v>
      </c>
      <c r="F51" s="42">
        <v>42.270565176599995</v>
      </c>
      <c r="G51" s="42">
        <v>41.68627</v>
      </c>
      <c r="H51" s="42">
        <f t="shared" si="13"/>
        <v>1.4016489760297475</v>
      </c>
      <c r="I51" s="80">
        <f t="shared" si="14"/>
        <v>9.0789472236140654</v>
      </c>
      <c r="J51" s="80">
        <f t="shared" si="15"/>
        <v>9.379187397856299</v>
      </c>
    </row>
    <row r="52" spans="2:13" s="3" customFormat="1" ht="12.75">
      <c r="B52" s="47" t="s">
        <v>15</v>
      </c>
      <c r="C52" s="42">
        <v>319.15645224000002</v>
      </c>
      <c r="D52" s="42">
        <v>290.65311100000002</v>
      </c>
      <c r="E52" s="42">
        <f t="shared" si="12"/>
        <v>9.8066527283790208</v>
      </c>
      <c r="F52" s="42">
        <v>105.35503246489999</v>
      </c>
      <c r="G52" s="42">
        <v>95.149597999999997</v>
      </c>
      <c r="H52" s="42">
        <f t="shared" si="13"/>
        <v>10.725672708464828</v>
      </c>
      <c r="I52" s="80">
        <f t="shared" si="14"/>
        <v>50.335595706024293</v>
      </c>
      <c r="J52" s="80">
        <f t="shared" si="15"/>
        <v>48.783416402084626</v>
      </c>
    </row>
    <row r="53" spans="2:13" s="3" customFormat="1" ht="12.75">
      <c r="B53" s="44" t="s">
        <v>16</v>
      </c>
      <c r="C53" s="42">
        <v>7.3239446299999988</v>
      </c>
      <c r="D53" s="42">
        <v>7.2096851700000002</v>
      </c>
      <c r="E53" s="42">
        <f t="shared" si="12"/>
        <v>1.5848051240217842</v>
      </c>
      <c r="F53" s="42">
        <v>1.5040475406999998</v>
      </c>
      <c r="G53" s="42">
        <v>1.1311885100000001</v>
      </c>
      <c r="H53" s="42">
        <f t="shared" si="13"/>
        <v>32.961705975956164</v>
      </c>
      <c r="I53" s="80">
        <f t="shared" si="14"/>
        <v>1.1550921602291953</v>
      </c>
      <c r="J53" s="80">
        <f t="shared" si="15"/>
        <v>1.2100784765935098</v>
      </c>
    </row>
    <row r="54" spans="2:13" s="3" customFormat="1" ht="12.75">
      <c r="B54" s="44" t="s">
        <v>69</v>
      </c>
      <c r="C54" s="42">
        <v>10.375781609999999</v>
      </c>
      <c r="D54" s="42">
        <v>7.5795370000000002</v>
      </c>
      <c r="E54" s="42">
        <f t="shared" si="12"/>
        <v>36.892024011493021</v>
      </c>
      <c r="F54" s="42">
        <v>0.44302595019999996</v>
      </c>
      <c r="G54" s="42">
        <v>1.2212628799999998</v>
      </c>
      <c r="H54" s="42">
        <f t="shared" si="13"/>
        <v>-63.723948590003815</v>
      </c>
      <c r="I54" s="80">
        <f t="shared" si="14"/>
        <v>1.6364110598090715</v>
      </c>
      <c r="J54" s="80">
        <f t="shared" si="15"/>
        <v>1.2721546600132805</v>
      </c>
    </row>
    <row r="55" spans="2:13" s="3" customFormat="1" ht="12.75">
      <c r="B55" s="44" t="s">
        <v>70</v>
      </c>
      <c r="C55" s="42">
        <v>0.22372563000000001</v>
      </c>
      <c r="D55" s="42">
        <v>0.21719511999999999</v>
      </c>
      <c r="E55" s="42">
        <f t="shared" si="12"/>
        <v>3.0067480337495596</v>
      </c>
      <c r="F55" s="42">
        <v>3.0654764600000002E-2</v>
      </c>
      <c r="G55" s="42">
        <v>3.8996999999999997E-2</v>
      </c>
      <c r="H55" s="42">
        <f t="shared" si="13"/>
        <v>-21.391992717388504</v>
      </c>
      <c r="I55" s="80">
        <f t="shared" si="14"/>
        <v>3.5284772661551056E-2</v>
      </c>
      <c r="J55" s="80">
        <f t="shared" si="15"/>
        <v>3.6454177087616779E-2</v>
      </c>
    </row>
    <row r="56" spans="2:13" s="3" customFormat="1" ht="12.75">
      <c r="B56" s="44" t="s">
        <v>71</v>
      </c>
      <c r="C56" s="42">
        <v>2.4314752099999999</v>
      </c>
      <c r="D56" s="42">
        <v>2.0414011799999998</v>
      </c>
      <c r="E56" s="42">
        <f t="shared" si="12"/>
        <v>19.108151490340575</v>
      </c>
      <c r="F56" s="42">
        <v>0.26739694000000003</v>
      </c>
      <c r="G56" s="42">
        <v>0.63013969999999997</v>
      </c>
      <c r="H56" s="42">
        <f t="shared" si="13"/>
        <v>-57.565450962699217</v>
      </c>
      <c r="I56" s="80">
        <f t="shared" si="14"/>
        <v>0.38347886210912496</v>
      </c>
      <c r="J56" s="80">
        <f t="shared" si="15"/>
        <v>0.34263016647238603</v>
      </c>
    </row>
    <row r="57" spans="2:13" s="3" customFormat="1" ht="12.75">
      <c r="B57" s="44" t="s">
        <v>72</v>
      </c>
      <c r="C57" s="42">
        <v>0.29183458000000001</v>
      </c>
      <c r="D57" s="42">
        <v>3.6072279999999998E-2</v>
      </c>
      <c r="E57" s="42">
        <f t="shared" si="12"/>
        <v>709.02726414853737</v>
      </c>
      <c r="F57" s="42">
        <v>7.8095199999999995E-3</v>
      </c>
      <c r="G57" s="42">
        <v>5.9821299999999996E-3</v>
      </c>
      <c r="H57" s="42">
        <f t="shared" si="13"/>
        <v>30.547480579659748</v>
      </c>
      <c r="I57" s="80">
        <f t="shared" si="14"/>
        <v>4.6026540678773528E-2</v>
      </c>
      <c r="J57" s="80">
        <f t="shared" si="15"/>
        <v>6.0543960797742463E-3</v>
      </c>
    </row>
    <row r="58" spans="2:13" s="3" customFormat="1" ht="12.75">
      <c r="B58" s="50" t="s">
        <v>17</v>
      </c>
      <c r="C58" s="42">
        <v>0.10668393999999999</v>
      </c>
      <c r="D58" s="42">
        <v>0.27157235000000002</v>
      </c>
      <c r="E58" s="42">
        <f t="shared" si="12"/>
        <v>-60.71619956891783</v>
      </c>
      <c r="F58" s="42">
        <v>1.278777E-2</v>
      </c>
      <c r="G58" s="42">
        <v>3.6000000000000002E-4</v>
      </c>
      <c r="H58" s="42">
        <f t="shared" si="13"/>
        <v>3452.1583333333333</v>
      </c>
      <c r="I58" s="80">
        <f t="shared" si="14"/>
        <v>1.6825602723919263E-2</v>
      </c>
      <c r="J58" s="80">
        <f t="shared" si="15"/>
        <v>4.5580888461031012E-2</v>
      </c>
    </row>
    <row r="59" spans="2:13" s="36" customFormat="1">
      <c r="B59" s="37" t="s">
        <v>31</v>
      </c>
      <c r="C59" s="55"/>
      <c r="D59" s="55"/>
      <c r="E59" s="37"/>
      <c r="F59" s="55"/>
      <c r="G59" s="55"/>
      <c r="H59" s="37"/>
      <c r="I59" s="37"/>
      <c r="J59" s="37"/>
      <c r="K59"/>
    </row>
    <row r="60" spans="2:13" s="36" customFormat="1">
      <c r="B60" s="51" t="s">
        <v>32</v>
      </c>
      <c r="C60" s="56">
        <v>446.66368259609999</v>
      </c>
      <c r="D60" s="56">
        <v>424.47959769999972</v>
      </c>
      <c r="E60" s="52">
        <f t="shared" ref="E60:E62" si="16">C60*100/D60-100</f>
        <v>5.226184018337392</v>
      </c>
      <c r="F60" s="56">
        <v>184.12867692769996</v>
      </c>
      <c r="G60" s="56">
        <v>172.30691199</v>
      </c>
      <c r="H60" s="52">
        <f t="shared" ref="H60" si="17">F60*100/G60-100</f>
        <v>6.8608767931410881</v>
      </c>
      <c r="I60" s="52">
        <f t="shared" ref="I60" si="18">C60*100/$C$41</f>
        <v>70.445332957938646</v>
      </c>
      <c r="J60" s="52">
        <f t="shared" ref="J60" si="19">D60*100/$D$41</f>
        <v>71.244945211642516</v>
      </c>
      <c r="K60"/>
    </row>
    <row r="61" spans="2:13">
      <c r="B61" s="38" t="s">
        <v>33</v>
      </c>
      <c r="C61" s="57">
        <v>108.39960301299999</v>
      </c>
      <c r="D61" s="57">
        <v>105.23794958999964</v>
      </c>
      <c r="E61" s="44">
        <f t="shared" si="16"/>
        <v>3.0042902159515137</v>
      </c>
      <c r="F61" s="57">
        <v>39.339406119999978</v>
      </c>
      <c r="G61" s="57">
        <v>36.546644999999998</v>
      </c>
      <c r="H61" s="44">
        <f t="shared" ref="H61:H62" si="20">F61*100/G61-100</f>
        <v>7.6416347382912448</v>
      </c>
      <c r="I61" s="49">
        <f t="shared" ref="I61:I62" si="21">C61*100/$C$41</f>
        <v>17.096187633558525</v>
      </c>
      <c r="J61" s="49">
        <f t="shared" ref="J61:J62" si="22">D61*100/$D$41</f>
        <v>17.663209241034217</v>
      </c>
      <c r="L61" s="31"/>
      <c r="M61" s="31"/>
    </row>
    <row r="62" spans="2:13">
      <c r="B62" s="38" t="s">
        <v>34</v>
      </c>
      <c r="C62" s="57">
        <v>338.26407958309994</v>
      </c>
      <c r="D62" s="57">
        <v>319.24164811000003</v>
      </c>
      <c r="E62" s="44">
        <f t="shared" si="16"/>
        <v>5.9586308947213098</v>
      </c>
      <c r="F62" s="57">
        <v>144.78927080769998</v>
      </c>
      <c r="G62" s="57">
        <v>135.76026699000002</v>
      </c>
      <c r="H62" s="44">
        <f t="shared" si="20"/>
        <v>6.6506968628494434</v>
      </c>
      <c r="I62" s="49">
        <f t="shared" si="21"/>
        <v>53.349145324380117</v>
      </c>
      <c r="J62" s="49">
        <f t="shared" si="22"/>
        <v>53.581735970608285</v>
      </c>
    </row>
    <row r="63" spans="2:13">
      <c r="B63" s="37" t="s">
        <v>35</v>
      </c>
      <c r="C63" s="55"/>
      <c r="D63" s="55"/>
      <c r="E63" s="40"/>
      <c r="F63" s="55"/>
      <c r="G63" s="55"/>
      <c r="H63" s="40"/>
      <c r="I63" s="37"/>
      <c r="J63" s="37"/>
    </row>
    <row r="64" spans="2:13">
      <c r="B64" s="51" t="s">
        <v>36</v>
      </c>
      <c r="C64" s="56">
        <v>187.39348463000005</v>
      </c>
      <c r="D64" s="56">
        <v>171.32351007</v>
      </c>
      <c r="E64" s="52">
        <f t="shared" ref="E64:E66" si="23">C64*100/D64-100</f>
        <v>9.3799003729459685</v>
      </c>
      <c r="F64" s="56">
        <v>61.339335390000002</v>
      </c>
      <c r="G64" s="56">
        <v>80.612837100000007</v>
      </c>
      <c r="H64" s="52">
        <f t="shared" ref="H64:H66" si="24">F64*100/G64-100</f>
        <v>-23.908725214684196</v>
      </c>
      <c r="I64" s="52">
        <f t="shared" ref="I64:I66" si="25">C64*100/$C$41</f>
        <v>29.554667042061361</v>
      </c>
      <c r="J64" s="52">
        <f t="shared" ref="J64:J66" si="26">D64*100/$D$41</f>
        <v>28.755054788357484</v>
      </c>
    </row>
    <row r="65" spans="2:10">
      <c r="B65" s="38" t="s">
        <v>33</v>
      </c>
      <c r="C65" s="41">
        <v>20.865813959999993</v>
      </c>
      <c r="D65" s="41">
        <v>18.295476229999998</v>
      </c>
      <c r="E65" s="44">
        <f t="shared" si="23"/>
        <v>14.049034295074989</v>
      </c>
      <c r="F65" s="41">
        <v>7.6250959900000002</v>
      </c>
      <c r="G65" s="41">
        <v>6.2913286500000005</v>
      </c>
      <c r="H65" s="44">
        <f t="shared" si="24"/>
        <v>21.200090063646556</v>
      </c>
      <c r="I65" s="49">
        <f t="shared" si="25"/>
        <v>3.2908411163120563</v>
      </c>
      <c r="J65" s="49">
        <f t="shared" si="26"/>
        <v>3.0707252096212083</v>
      </c>
    </row>
    <row r="66" spans="2:10">
      <c r="B66" s="38" t="s">
        <v>34</v>
      </c>
      <c r="C66" s="41">
        <v>166.52767067000005</v>
      </c>
      <c r="D66" s="41">
        <v>153.02803384000001</v>
      </c>
      <c r="E66" s="44">
        <f t="shared" si="23"/>
        <v>8.8216756702988874</v>
      </c>
      <c r="F66" s="41">
        <v>53.714239400000004</v>
      </c>
      <c r="G66" s="41">
        <v>74.321508449999996</v>
      </c>
      <c r="H66" s="44">
        <f t="shared" si="24"/>
        <v>-27.727194293780499</v>
      </c>
      <c r="I66" s="49">
        <f t="shared" si="25"/>
        <v>26.263825925749302</v>
      </c>
      <c r="J66" s="49">
        <f t="shared" si="26"/>
        <v>25.684329578736275</v>
      </c>
    </row>
  </sheetData>
  <mergeCells count="8">
    <mergeCell ref="B3:B5"/>
    <mergeCell ref="C3:E3"/>
    <mergeCell ref="F3:H3"/>
    <mergeCell ref="I3:J3"/>
    <mergeCell ref="B38:B40"/>
    <mergeCell ref="C38:E38"/>
    <mergeCell ref="F38:H38"/>
    <mergeCell ref="I38:J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76"/>
  <sheetViews>
    <sheetView topLeftCell="C1" zoomScaleNormal="100" workbookViewId="0">
      <selection activeCell="R37" sqref="R37:R39"/>
    </sheetView>
  </sheetViews>
  <sheetFormatPr defaultRowHeight="15"/>
  <cols>
    <col min="1" max="1" width="2.85546875" customWidth="1"/>
    <col min="2" max="2" width="5.85546875" customWidth="1"/>
    <col min="3" max="3" width="28.85546875" customWidth="1"/>
    <col min="4" max="4" width="10.7109375" bestFit="1" customWidth="1"/>
    <col min="5" max="6" width="11" bestFit="1" customWidth="1"/>
    <col min="7" max="7" width="10.7109375" customWidth="1"/>
    <col min="8" max="9" width="10.7109375" bestFit="1" customWidth="1"/>
    <col min="10" max="10" width="12" customWidth="1"/>
    <col min="11" max="11" width="11.85546875" customWidth="1"/>
    <col min="12" max="12" width="10.5703125" customWidth="1"/>
    <col min="13" max="13" width="4.28515625" customWidth="1"/>
    <col min="14" max="14" width="5" customWidth="1"/>
    <col min="15" max="15" width="24.28515625" customWidth="1"/>
    <col min="16" max="16" width="7.28515625" customWidth="1"/>
    <col min="17" max="17" width="10.42578125" customWidth="1"/>
    <col min="18" max="18" width="15.7109375" customWidth="1"/>
    <col min="19" max="21" width="10.42578125" customWidth="1"/>
    <col min="22" max="22" width="12" customWidth="1"/>
    <col min="23" max="24" width="10.42578125" customWidth="1"/>
  </cols>
  <sheetData>
    <row r="1" spans="2:24" s="9" customFormat="1">
      <c r="B1" s="13" t="s">
        <v>21</v>
      </c>
      <c r="C1" s="14"/>
      <c r="D1" s="14"/>
      <c r="E1" s="14"/>
      <c r="F1" s="15"/>
      <c r="G1" s="16"/>
      <c r="H1" s="14"/>
      <c r="I1" s="15"/>
      <c r="J1" s="16"/>
      <c r="K1" s="16"/>
      <c r="L1" s="17"/>
      <c r="N1" s="13" t="s">
        <v>21</v>
      </c>
      <c r="O1" s="14"/>
      <c r="P1" s="14"/>
      <c r="Q1" s="14"/>
      <c r="S1" s="15"/>
      <c r="T1" s="14"/>
      <c r="V1" s="18" t="s">
        <v>19</v>
      </c>
      <c r="W1" s="19"/>
      <c r="X1" s="20"/>
    </row>
    <row r="2" spans="2:24" s="9" customFormat="1" ht="15" customHeight="1">
      <c r="B2" s="64" t="s">
        <v>22</v>
      </c>
      <c r="C2" s="64" t="s">
        <v>23</v>
      </c>
      <c r="D2" s="64" t="s">
        <v>24</v>
      </c>
      <c r="E2" s="67" t="s">
        <v>1</v>
      </c>
      <c r="F2" s="68"/>
      <c r="G2" s="69"/>
      <c r="H2" s="70" t="s">
        <v>2</v>
      </c>
      <c r="I2" s="71"/>
      <c r="J2" s="72"/>
      <c r="K2" s="62" t="s">
        <v>25</v>
      </c>
      <c r="L2" s="63"/>
      <c r="N2" s="64" t="s">
        <v>22</v>
      </c>
      <c r="O2" s="64" t="s">
        <v>23</v>
      </c>
      <c r="P2" s="64" t="s">
        <v>24</v>
      </c>
      <c r="Q2" s="67" t="s">
        <v>1</v>
      </c>
      <c r="R2" s="68"/>
      <c r="S2" s="69"/>
      <c r="T2" s="70" t="s">
        <v>2</v>
      </c>
      <c r="U2" s="71"/>
      <c r="V2" s="72"/>
      <c r="W2" s="62" t="s">
        <v>25</v>
      </c>
      <c r="X2" s="63"/>
    </row>
    <row r="3" spans="2:24" s="9" customFormat="1" ht="15" customHeight="1">
      <c r="B3" s="65"/>
      <c r="C3" s="65"/>
      <c r="D3" s="65"/>
      <c r="E3" s="10">
        <v>2016</v>
      </c>
      <c r="F3" s="10">
        <v>2015</v>
      </c>
      <c r="G3" s="10" t="s">
        <v>4</v>
      </c>
      <c r="H3" s="10">
        <v>2016</v>
      </c>
      <c r="I3" s="10">
        <v>2015</v>
      </c>
      <c r="J3" s="10" t="s">
        <v>4</v>
      </c>
      <c r="K3" s="10">
        <v>2016</v>
      </c>
      <c r="L3" s="10">
        <v>2015</v>
      </c>
      <c r="N3" s="65"/>
      <c r="O3" s="65"/>
      <c r="P3" s="65"/>
      <c r="Q3" s="10">
        <v>2016</v>
      </c>
      <c r="R3" s="10">
        <v>2015</v>
      </c>
      <c r="S3" s="10" t="s">
        <v>4</v>
      </c>
      <c r="T3" s="10">
        <v>2016</v>
      </c>
      <c r="U3" s="10">
        <v>2015</v>
      </c>
      <c r="V3" s="10" t="s">
        <v>4</v>
      </c>
      <c r="W3" s="10">
        <v>2016</v>
      </c>
      <c r="X3" s="10">
        <v>2015</v>
      </c>
    </row>
    <row r="4" spans="2:24" s="9" customFormat="1">
      <c r="B4" s="66"/>
      <c r="C4" s="66"/>
      <c r="D4" s="66"/>
      <c r="E4" s="11" t="s">
        <v>5</v>
      </c>
      <c r="F4" s="11" t="s">
        <v>5</v>
      </c>
      <c r="G4" s="11" t="s">
        <v>6</v>
      </c>
      <c r="H4" s="11" t="s">
        <v>5</v>
      </c>
      <c r="I4" s="11" t="s">
        <v>5</v>
      </c>
      <c r="J4" s="11" t="s">
        <v>6</v>
      </c>
      <c r="K4" s="11" t="s">
        <v>6</v>
      </c>
      <c r="L4" s="11" t="s">
        <v>6</v>
      </c>
      <c r="N4" s="66"/>
      <c r="O4" s="66"/>
      <c r="P4" s="66"/>
      <c r="Q4" s="11" t="s">
        <v>20</v>
      </c>
      <c r="R4" s="11" t="s">
        <v>20</v>
      </c>
      <c r="S4" s="11" t="s">
        <v>6</v>
      </c>
      <c r="T4" s="11" t="s">
        <v>20</v>
      </c>
      <c r="U4" s="11" t="s">
        <v>20</v>
      </c>
      <c r="V4" s="11" t="s">
        <v>6</v>
      </c>
      <c r="W4" s="11" t="s">
        <v>6</v>
      </c>
      <c r="X4" s="11" t="s">
        <v>6</v>
      </c>
    </row>
    <row r="5" spans="2:24" s="9" customFormat="1">
      <c r="B5" s="21">
        <v>1</v>
      </c>
      <c r="C5" s="26" t="str">
        <f>O5</f>
        <v>Uniqa osiguranje d.d.</v>
      </c>
      <c r="D5" s="22" t="str">
        <f>P5</f>
        <v>FBiH</v>
      </c>
      <c r="E5" s="22">
        <f>Q5/1.95583</f>
        <v>29.875797017123162</v>
      </c>
      <c r="F5" s="22">
        <f>R5/1.95583</f>
        <v>27.198506516415026</v>
      </c>
      <c r="G5" s="22">
        <f>E5*100/F5-100</f>
        <v>9.8435202649539661</v>
      </c>
      <c r="H5" s="22">
        <f>T5/1.95583</f>
        <v>11.953161230781811</v>
      </c>
      <c r="I5" s="22">
        <f>U5/1.95583</f>
        <v>8.6689073181206968</v>
      </c>
      <c r="J5" s="22">
        <f>H5*100/I5-100</f>
        <v>37.885442676218361</v>
      </c>
      <c r="K5" s="22">
        <f>E5*100/$E$34</f>
        <v>9.2155696841020447</v>
      </c>
      <c r="L5" s="22">
        <f>F5*100/$F$34</f>
        <v>8.9283950157262897</v>
      </c>
      <c r="N5" s="21">
        <v>1</v>
      </c>
      <c r="O5" s="73" t="s">
        <v>37</v>
      </c>
      <c r="P5" s="74" t="s">
        <v>29</v>
      </c>
      <c r="Q5" s="22">
        <v>58.431980079999995</v>
      </c>
      <c r="R5" s="23">
        <v>53.195655000000002</v>
      </c>
      <c r="S5" s="22">
        <f>Q5*100/R5-100</f>
        <v>9.8435202649539519</v>
      </c>
      <c r="T5" s="22">
        <v>23.37835132999999</v>
      </c>
      <c r="U5" s="23">
        <v>16.954909000000001</v>
      </c>
      <c r="V5" s="22">
        <f>T5*100/U5-100</f>
        <v>37.885442676218389</v>
      </c>
      <c r="W5" s="23">
        <f>Q5*100/$Q$34</f>
        <v>9.2155696841020429</v>
      </c>
      <c r="X5" s="23">
        <f>R5*100/$R$34</f>
        <v>8.9283950157262915</v>
      </c>
    </row>
    <row r="6" spans="2:24" s="9" customFormat="1">
      <c r="B6" s="21">
        <v>2</v>
      </c>
      <c r="C6" s="26" t="str">
        <f t="shared" ref="C6:C31" si="0">O6</f>
        <v>Sarajevo-osiguranje d.d.</v>
      </c>
      <c r="D6" s="22" t="str">
        <f t="shared" ref="D6:D31" si="1">P6</f>
        <v>FBiH</v>
      </c>
      <c r="E6" s="22">
        <f t="shared" ref="E6:E31" si="2">Q6/1.95583</f>
        <v>28.044781168659849</v>
      </c>
      <c r="F6" s="22">
        <f t="shared" ref="F6:F31" si="3">R6/1.95583</f>
        <v>30.842268499818491</v>
      </c>
      <c r="G6" s="22">
        <f t="shared" ref="G6:G31" si="4">E6*100/F6-100</f>
        <v>-9.0703034090216477</v>
      </c>
      <c r="H6" s="22">
        <f t="shared" ref="H6:H31" si="5">T6/1.95583</f>
        <v>16.017255681731029</v>
      </c>
      <c r="I6" s="22">
        <f t="shared" ref="I6:I31" si="6">U6/1.95583</f>
        <v>14.822409923152829</v>
      </c>
      <c r="J6" s="22">
        <f t="shared" ref="J6:J31" si="7">H6*100/I6-100</f>
        <v>8.061076199976327</v>
      </c>
      <c r="K6" s="22">
        <f t="shared" ref="K6:K31" si="8">E6*100/$E$34</f>
        <v>8.6507695505846769</v>
      </c>
      <c r="L6" s="22">
        <f t="shared" ref="L6:L31" si="9">F6*100/$F$34</f>
        <v>10.124524895559137</v>
      </c>
      <c r="N6" s="21">
        <v>2</v>
      </c>
      <c r="O6" s="73" t="s">
        <v>38</v>
      </c>
      <c r="P6" s="74" t="s">
        <v>29</v>
      </c>
      <c r="Q6" s="22">
        <v>54.850824353099995</v>
      </c>
      <c r="R6" s="23">
        <v>60.322234000000002</v>
      </c>
      <c r="S6" s="22">
        <f t="shared" ref="S6:S34" si="10">Q6*100/R6-100</f>
        <v>-9.0703034090216335</v>
      </c>
      <c r="T6" s="22">
        <v>31.327029179999997</v>
      </c>
      <c r="U6" s="23">
        <v>28.990113999999998</v>
      </c>
      <c r="V6" s="22">
        <f t="shared" ref="V6:V31" si="11">T6*100/U6-100</f>
        <v>8.0610761999762985</v>
      </c>
      <c r="W6" s="23">
        <f t="shared" ref="W6:W31" si="12">Q6*100/$Q$34</f>
        <v>8.6507695505846787</v>
      </c>
      <c r="X6" s="23">
        <f t="shared" ref="X6:X31" si="13">R6*100/$R$34</f>
        <v>10.124524895559137</v>
      </c>
    </row>
    <row r="7" spans="2:24" s="9" customFormat="1">
      <c r="B7" s="21">
        <v>3</v>
      </c>
      <c r="C7" s="26" t="str">
        <f t="shared" si="0"/>
        <v>Euroherc osiguranje d.d.</v>
      </c>
      <c r="D7" s="22" t="str">
        <f t="shared" si="1"/>
        <v>FBiH</v>
      </c>
      <c r="E7" s="22">
        <f t="shared" si="2"/>
        <v>27.614714525291053</v>
      </c>
      <c r="F7" s="22">
        <f t="shared" si="3"/>
        <v>27.290569221251339</v>
      </c>
      <c r="G7" s="22">
        <f t="shared" si="4"/>
        <v>1.1877557459933712</v>
      </c>
      <c r="H7" s="22">
        <f t="shared" si="5"/>
        <v>10.981929024608482</v>
      </c>
      <c r="I7" s="22">
        <f t="shared" si="6"/>
        <v>10.569386909905258</v>
      </c>
      <c r="J7" s="22">
        <f t="shared" si="7"/>
        <v>3.9031792309221203</v>
      </c>
      <c r="K7" s="22">
        <f t="shared" si="8"/>
        <v>8.5181100229241622</v>
      </c>
      <c r="L7" s="22">
        <f t="shared" si="9"/>
        <v>8.9586162410902155</v>
      </c>
      <c r="N7" s="21">
        <v>3</v>
      </c>
      <c r="O7" s="73" t="s">
        <v>39</v>
      </c>
      <c r="P7" s="74" t="s">
        <v>29</v>
      </c>
      <c r="Q7" s="22">
        <v>54.009687110000002</v>
      </c>
      <c r="R7" s="23">
        <v>53.375714000000002</v>
      </c>
      <c r="S7" s="22">
        <f t="shared" si="10"/>
        <v>1.1877557459933996</v>
      </c>
      <c r="T7" s="22">
        <v>21.478786244200005</v>
      </c>
      <c r="U7" s="23">
        <v>20.671924000000001</v>
      </c>
      <c r="V7" s="22">
        <f t="shared" si="11"/>
        <v>3.9031792309221203</v>
      </c>
      <c r="W7" s="23">
        <f t="shared" si="12"/>
        <v>8.5181100229241622</v>
      </c>
      <c r="X7" s="23">
        <f t="shared" si="13"/>
        <v>8.9586162410902155</v>
      </c>
    </row>
    <row r="8" spans="2:24" s="9" customFormat="1">
      <c r="B8" s="21">
        <v>4</v>
      </c>
      <c r="C8" s="26" t="str">
        <f t="shared" si="0"/>
        <v>Bosna-Sunce osiguranje d.d.</v>
      </c>
      <c r="D8" s="22" t="str">
        <f t="shared" si="1"/>
        <v>FBiH</v>
      </c>
      <c r="E8" s="22">
        <f t="shared" si="2"/>
        <v>24.859972732803978</v>
      </c>
      <c r="F8" s="22">
        <f t="shared" si="3"/>
        <v>24.021119933736571</v>
      </c>
      <c r="G8" s="22">
        <f t="shared" si="4"/>
        <v>3.492146916469423</v>
      </c>
      <c r="H8" s="22">
        <f t="shared" si="5"/>
        <v>9.9676734345520757</v>
      </c>
      <c r="I8" s="22">
        <f t="shared" si="6"/>
        <v>10.071959219359556</v>
      </c>
      <c r="J8" s="22">
        <f t="shared" si="7"/>
        <v>-1.0354071391297026</v>
      </c>
      <c r="K8" s="22">
        <f t="shared" si="8"/>
        <v>7.6683748698896617</v>
      </c>
      <c r="L8" s="22">
        <f t="shared" si="9"/>
        <v>7.8853611818391061</v>
      </c>
      <c r="N8" s="21">
        <v>4</v>
      </c>
      <c r="O8" s="73" t="s">
        <v>40</v>
      </c>
      <c r="P8" s="74" t="s">
        <v>29</v>
      </c>
      <c r="Q8" s="22">
        <v>48.621880470000001</v>
      </c>
      <c r="R8" s="23">
        <v>46.981226999999997</v>
      </c>
      <c r="S8" s="22">
        <f t="shared" si="10"/>
        <v>3.492146916469423</v>
      </c>
      <c r="T8" s="22">
        <v>19.495074733499987</v>
      </c>
      <c r="U8" s="23">
        <v>19.69904</v>
      </c>
      <c r="V8" s="22">
        <f t="shared" si="11"/>
        <v>-1.0354071391296884</v>
      </c>
      <c r="W8" s="23">
        <f t="shared" si="12"/>
        <v>7.6683748698896608</v>
      </c>
      <c r="X8" s="23">
        <f t="shared" si="13"/>
        <v>7.8853611818391069</v>
      </c>
    </row>
    <row r="9" spans="2:24" s="9" customFormat="1">
      <c r="B9" s="21">
        <v>5</v>
      </c>
      <c r="C9" s="26" t="str">
        <f t="shared" si="0"/>
        <v>Croatia osiguranje d.d.</v>
      </c>
      <c r="D9" s="22" t="str">
        <f t="shared" si="1"/>
        <v>FBiH</v>
      </c>
      <c r="E9" s="22">
        <f t="shared" si="2"/>
        <v>23.693386219661217</v>
      </c>
      <c r="F9" s="22">
        <f t="shared" si="3"/>
        <v>22.115072884657668</v>
      </c>
      <c r="G9" s="22">
        <f t="shared" si="4"/>
        <v>7.136821765116153</v>
      </c>
      <c r="H9" s="22">
        <f t="shared" si="5"/>
        <v>8.6114126227739618</v>
      </c>
      <c r="I9" s="22">
        <f t="shared" si="6"/>
        <v>9.9444092789250593</v>
      </c>
      <c r="J9" s="22">
        <f t="shared" si="7"/>
        <v>-13.40448304934597</v>
      </c>
      <c r="K9" s="22">
        <f t="shared" si="8"/>
        <v>7.3085264180395235</v>
      </c>
      <c r="L9" s="22">
        <f t="shared" si="9"/>
        <v>7.2596672319722222</v>
      </c>
      <c r="N9" s="21">
        <v>5</v>
      </c>
      <c r="O9" s="73" t="s">
        <v>41</v>
      </c>
      <c r="P9" s="74" t="s">
        <v>29</v>
      </c>
      <c r="Q9" s="22">
        <v>46.340235569999997</v>
      </c>
      <c r="R9" s="23">
        <v>43.253323000000002</v>
      </c>
      <c r="S9" s="22">
        <f t="shared" si="10"/>
        <v>7.136821765116153</v>
      </c>
      <c r="T9" s="22">
        <v>16.842459149999996</v>
      </c>
      <c r="U9" s="23">
        <v>19.449573999999998</v>
      </c>
      <c r="V9" s="22">
        <f t="shared" si="11"/>
        <v>-13.404483049345984</v>
      </c>
      <c r="W9" s="23">
        <f t="shared" si="12"/>
        <v>7.3085264180395235</v>
      </c>
      <c r="X9" s="23">
        <f t="shared" si="13"/>
        <v>7.2596672319722222</v>
      </c>
    </row>
    <row r="10" spans="2:24" s="9" customFormat="1">
      <c r="B10" s="21">
        <v>6</v>
      </c>
      <c r="C10" s="26" t="str">
        <f t="shared" si="0"/>
        <v>Triglav osiguranje d.d.</v>
      </c>
      <c r="D10" s="22" t="str">
        <f t="shared" si="1"/>
        <v>FBiH</v>
      </c>
      <c r="E10" s="22">
        <f t="shared" si="2"/>
        <v>20.404377938266599</v>
      </c>
      <c r="F10" s="22">
        <f t="shared" si="3"/>
        <v>18.332944069781117</v>
      </c>
      <c r="G10" s="22">
        <f t="shared" si="4"/>
        <v>11.298970097770081</v>
      </c>
      <c r="H10" s="22">
        <f t="shared" si="5"/>
        <v>8.4134192542296624</v>
      </c>
      <c r="I10" s="22">
        <f t="shared" si="6"/>
        <v>9.9316320948139669</v>
      </c>
      <c r="J10" s="22">
        <f t="shared" si="7"/>
        <v>-15.286639960989646</v>
      </c>
      <c r="K10" s="22">
        <f t="shared" si="8"/>
        <v>6.2939899693078383</v>
      </c>
      <c r="L10" s="22">
        <f t="shared" si="9"/>
        <v>6.0181159710896264</v>
      </c>
      <c r="N10" s="21">
        <v>6</v>
      </c>
      <c r="O10" s="73" t="s">
        <v>42</v>
      </c>
      <c r="P10" s="74" t="s">
        <v>29</v>
      </c>
      <c r="Q10" s="22">
        <v>39.90749450299996</v>
      </c>
      <c r="R10" s="23">
        <v>35.856121999999999</v>
      </c>
      <c r="S10" s="22">
        <f t="shared" si="10"/>
        <v>11.298970097770095</v>
      </c>
      <c r="T10" s="22">
        <v>16.455217780000002</v>
      </c>
      <c r="U10" s="23">
        <v>19.424583999999999</v>
      </c>
      <c r="V10" s="22">
        <f t="shared" si="11"/>
        <v>-15.286639960989618</v>
      </c>
      <c r="W10" s="23">
        <f t="shared" si="12"/>
        <v>6.2939899693078383</v>
      </c>
      <c r="X10" s="23">
        <f t="shared" si="13"/>
        <v>6.0181159710896273</v>
      </c>
    </row>
    <row r="11" spans="2:24" s="9" customFormat="1">
      <c r="B11" s="21">
        <v>7</v>
      </c>
      <c r="C11" s="26" t="str">
        <f t="shared" si="0"/>
        <v>Grawe osiguranje d.d.</v>
      </c>
      <c r="D11" s="22" t="str">
        <f t="shared" si="1"/>
        <v>FBiH</v>
      </c>
      <c r="E11" s="22">
        <f t="shared" si="2"/>
        <v>16.569512478078433</v>
      </c>
      <c r="F11" s="22">
        <f t="shared" si="3"/>
        <v>15.411208029327703</v>
      </c>
      <c r="G11" s="22">
        <f t="shared" si="4"/>
        <v>7.5159873680665612</v>
      </c>
      <c r="H11" s="22">
        <f t="shared" si="5"/>
        <v>8.4972536161118146</v>
      </c>
      <c r="I11" s="22">
        <f t="shared" si="6"/>
        <v>7.5256203248748612</v>
      </c>
      <c r="J11" s="22">
        <f t="shared" si="7"/>
        <v>12.91100599408874</v>
      </c>
      <c r="K11" s="22">
        <f t="shared" si="8"/>
        <v>5.1110769291213334</v>
      </c>
      <c r="L11" s="22">
        <f t="shared" si="9"/>
        <v>5.0590039887788238</v>
      </c>
      <c r="N11" s="21">
        <v>7</v>
      </c>
      <c r="O11" s="75" t="s">
        <v>44</v>
      </c>
      <c r="P11" s="74" t="s">
        <v>29</v>
      </c>
      <c r="Q11" s="22">
        <v>32.407149590000138</v>
      </c>
      <c r="R11" s="23">
        <v>30.141703</v>
      </c>
      <c r="S11" s="22">
        <f t="shared" si="10"/>
        <v>7.5159873680665612</v>
      </c>
      <c r="T11" s="22">
        <v>16.61918353999997</v>
      </c>
      <c r="U11" s="23">
        <v>14.718833999999999</v>
      </c>
      <c r="V11" s="22">
        <f t="shared" si="11"/>
        <v>12.911005994088725</v>
      </c>
      <c r="W11" s="23">
        <f t="shared" si="12"/>
        <v>5.1110769291213325</v>
      </c>
      <c r="X11" s="23">
        <f t="shared" si="13"/>
        <v>5.059003988778823</v>
      </c>
    </row>
    <row r="12" spans="2:24" s="9" customFormat="1">
      <c r="B12" s="21">
        <v>8</v>
      </c>
      <c r="C12" s="26" t="str">
        <f t="shared" si="0"/>
        <v>Wiener osiguranje a.d.</v>
      </c>
      <c r="D12" s="22" t="str">
        <f t="shared" si="1"/>
        <v>RS</v>
      </c>
      <c r="E12" s="22">
        <f t="shared" si="2"/>
        <v>16.096973821855684</v>
      </c>
      <c r="F12" s="22">
        <f t="shared" si="3"/>
        <v>16.186651861358094</v>
      </c>
      <c r="G12" s="22">
        <f t="shared" si="4"/>
        <v>-0.55402463876112051</v>
      </c>
      <c r="H12" s="22">
        <f t="shared" si="5"/>
        <v>5.9582192470715754</v>
      </c>
      <c r="I12" s="22">
        <f t="shared" si="6"/>
        <v>19.483627411380333</v>
      </c>
      <c r="J12" s="22">
        <f t="shared" si="7"/>
        <v>-69.419353381848211</v>
      </c>
      <c r="K12" s="22">
        <f t="shared" si="8"/>
        <v>4.9653163687467661</v>
      </c>
      <c r="L12" s="22">
        <f t="shared" si="9"/>
        <v>5.3135572614262507</v>
      </c>
      <c r="N12" s="21">
        <v>8</v>
      </c>
      <c r="O12" s="73" t="s">
        <v>43</v>
      </c>
      <c r="P12" s="76" t="s">
        <v>30</v>
      </c>
      <c r="Q12" s="22">
        <v>31.482944310000004</v>
      </c>
      <c r="R12" s="23">
        <v>31.658339309999999</v>
      </c>
      <c r="S12" s="22">
        <f t="shared" si="10"/>
        <v>-0.55402463876112051</v>
      </c>
      <c r="T12" s="22">
        <v>11.653263949999999</v>
      </c>
      <c r="U12" s="23">
        <v>38.106662999999998</v>
      </c>
      <c r="V12" s="22">
        <f t="shared" si="11"/>
        <v>-69.419353381848197</v>
      </c>
      <c r="W12" s="23">
        <f t="shared" si="12"/>
        <v>4.9653163687467661</v>
      </c>
      <c r="X12" s="23">
        <f t="shared" si="13"/>
        <v>5.3135572614262507</v>
      </c>
    </row>
    <row r="13" spans="2:24" s="9" customFormat="1">
      <c r="B13" s="21">
        <v>9</v>
      </c>
      <c r="C13" s="26" t="str">
        <f t="shared" si="0"/>
        <v>Merkur BH osiguranje d.d.</v>
      </c>
      <c r="D13" s="22" t="str">
        <f t="shared" si="1"/>
        <v>FBiH</v>
      </c>
      <c r="E13" s="22">
        <f t="shared" si="2"/>
        <v>14.382505948880986</v>
      </c>
      <c r="F13" s="22">
        <f t="shared" si="3"/>
        <v>15.16638255881135</v>
      </c>
      <c r="G13" s="22">
        <f t="shared" si="4"/>
        <v>-5.1685140269322005</v>
      </c>
      <c r="H13" s="22">
        <f t="shared" si="5"/>
        <v>3.2093308723150757</v>
      </c>
      <c r="I13" s="22">
        <f t="shared" si="6"/>
        <v>2.5063952388500024</v>
      </c>
      <c r="J13" s="22">
        <f t="shared" si="7"/>
        <v>28.045681805061122</v>
      </c>
      <c r="K13" s="22">
        <f t="shared" si="8"/>
        <v>4.4364669410479189</v>
      </c>
      <c r="L13" s="22">
        <f t="shared" si="9"/>
        <v>4.9786356601221815</v>
      </c>
      <c r="N13" s="21">
        <v>9</v>
      </c>
      <c r="O13" s="73" t="s">
        <v>45</v>
      </c>
      <c r="P13" s="74" t="s">
        <v>29</v>
      </c>
      <c r="Q13" s="22">
        <v>28.129736609999899</v>
      </c>
      <c r="R13" s="23">
        <v>29.662866000000001</v>
      </c>
      <c r="S13" s="22">
        <f t="shared" si="10"/>
        <v>-5.1685140269322005</v>
      </c>
      <c r="T13" s="22">
        <v>6.2769055999999948</v>
      </c>
      <c r="U13" s="23">
        <v>4.9020830000000002</v>
      </c>
      <c r="V13" s="22">
        <f t="shared" si="11"/>
        <v>28.045681805061122</v>
      </c>
      <c r="W13" s="23">
        <f t="shared" si="12"/>
        <v>4.4364669410479181</v>
      </c>
      <c r="X13" s="23">
        <f t="shared" si="13"/>
        <v>4.9786356601221815</v>
      </c>
    </row>
    <row r="14" spans="2:24" s="9" customFormat="1">
      <c r="B14" s="21">
        <v>10</v>
      </c>
      <c r="C14" s="26" t="str">
        <f t="shared" si="0"/>
        <v>VGT osiguranje d.d.</v>
      </c>
      <c r="D14" s="22" t="str">
        <f t="shared" si="1"/>
        <v>FBiH</v>
      </c>
      <c r="E14" s="22">
        <f t="shared" si="2"/>
        <v>13.06033942111533</v>
      </c>
      <c r="F14" s="22">
        <f t="shared" si="3"/>
        <v>11.894779198601105</v>
      </c>
      <c r="G14" s="22">
        <f t="shared" si="4"/>
        <v>9.7989227294887513</v>
      </c>
      <c r="H14" s="22">
        <f t="shared" si="5"/>
        <v>5.753716718733223</v>
      </c>
      <c r="I14" s="22">
        <f t="shared" si="6"/>
        <v>5.1662833681863969</v>
      </c>
      <c r="J14" s="22">
        <f t="shared" si="7"/>
        <v>11.37052129513836</v>
      </c>
      <c r="K14" s="22">
        <f t="shared" si="8"/>
        <v>4.0286278543240339</v>
      </c>
      <c r="L14" s="22">
        <f t="shared" si="9"/>
        <v>3.9046734880777194</v>
      </c>
      <c r="N14" s="21">
        <v>10</v>
      </c>
      <c r="O14" s="73" t="s">
        <v>46</v>
      </c>
      <c r="P14" s="74" t="s">
        <v>29</v>
      </c>
      <c r="Q14" s="22">
        <v>25.543803649999994</v>
      </c>
      <c r="R14" s="23">
        <v>23.264165999999999</v>
      </c>
      <c r="S14" s="22">
        <f t="shared" si="10"/>
        <v>9.7989227294887655</v>
      </c>
      <c r="T14" s="22">
        <v>11.253291769999999</v>
      </c>
      <c r="U14" s="23">
        <v>10.104372</v>
      </c>
      <c r="V14" s="22">
        <f t="shared" si="11"/>
        <v>11.370521295138374</v>
      </c>
      <c r="W14" s="23">
        <f t="shared" si="12"/>
        <v>4.0286278543240339</v>
      </c>
      <c r="X14" s="23">
        <f t="shared" si="13"/>
        <v>3.9046734880777203</v>
      </c>
    </row>
    <row r="15" spans="2:24" s="9" customFormat="1">
      <c r="B15" s="21">
        <v>11</v>
      </c>
      <c r="C15" s="26" t="str">
        <f t="shared" si="0"/>
        <v>Drina osiguranje a.d.</v>
      </c>
      <c r="D15" s="22" t="str">
        <f t="shared" si="1"/>
        <v>RS</v>
      </c>
      <c r="E15" s="22">
        <f t="shared" si="2"/>
        <v>12.482386720727261</v>
      </c>
      <c r="F15" s="22">
        <f t="shared" si="3"/>
        <v>11.911477812488815</v>
      </c>
      <c r="G15" s="22">
        <f t="shared" si="4"/>
        <v>4.7929309631074091</v>
      </c>
      <c r="H15" s="22">
        <f t="shared" si="5"/>
        <v>3.9289390591206805</v>
      </c>
      <c r="I15" s="22">
        <f t="shared" si="6"/>
        <v>3.3734302061017574</v>
      </c>
      <c r="J15" s="22">
        <f t="shared" si="7"/>
        <v>16.467180853901652</v>
      </c>
      <c r="K15" s="22">
        <f t="shared" si="8"/>
        <v>3.8503509908988165</v>
      </c>
      <c r="L15" s="22">
        <f t="shared" si="9"/>
        <v>3.9101551060082702</v>
      </c>
      <c r="N15" s="21">
        <v>11</v>
      </c>
      <c r="O15" s="73" t="s">
        <v>47</v>
      </c>
      <c r="P15" s="76" t="s">
        <v>30</v>
      </c>
      <c r="Q15" s="22">
        <v>24.413426419999997</v>
      </c>
      <c r="R15" s="23">
        <v>23.296825649999999</v>
      </c>
      <c r="S15" s="22">
        <f t="shared" si="10"/>
        <v>4.7929309631074091</v>
      </c>
      <c r="T15" s="22">
        <v>7.68433688</v>
      </c>
      <c r="U15" s="23">
        <v>6.5978560000000002</v>
      </c>
      <c r="V15" s="22">
        <f t="shared" si="11"/>
        <v>16.467180853901624</v>
      </c>
      <c r="W15" s="23">
        <f t="shared" si="12"/>
        <v>3.8503509908988161</v>
      </c>
      <c r="X15" s="23">
        <f t="shared" si="13"/>
        <v>3.9101551060082707</v>
      </c>
    </row>
    <row r="16" spans="2:24" s="9" customFormat="1">
      <c r="B16" s="21">
        <v>12</v>
      </c>
      <c r="C16" s="26" t="str">
        <f t="shared" si="0"/>
        <v>Dunav osiguranje a.d.</v>
      </c>
      <c r="D16" s="22" t="str">
        <f t="shared" si="1"/>
        <v>RS</v>
      </c>
      <c r="E16" s="22">
        <f t="shared" si="2"/>
        <v>10.947533216077064</v>
      </c>
      <c r="F16" s="22">
        <f t="shared" si="3"/>
        <v>9.5866756977855943</v>
      </c>
      <c r="G16" s="22">
        <f t="shared" si="4"/>
        <v>14.195301491275131</v>
      </c>
      <c r="H16" s="22">
        <f t="shared" si="5"/>
        <v>3.7600723784787018</v>
      </c>
      <c r="I16" s="22">
        <f t="shared" si="6"/>
        <v>3.5291850518705612</v>
      </c>
      <c r="J16" s="22">
        <f t="shared" si="7"/>
        <v>6.5422278292197831</v>
      </c>
      <c r="K16" s="22">
        <f t="shared" si="8"/>
        <v>3.3769059002495103</v>
      </c>
      <c r="L16" s="22">
        <f t="shared" si="9"/>
        <v>3.1469973347924527</v>
      </c>
      <c r="N16" s="21">
        <v>12</v>
      </c>
      <c r="O16" s="75" t="s">
        <v>48</v>
      </c>
      <c r="P16" s="74" t="s">
        <v>30</v>
      </c>
      <c r="Q16" s="22">
        <v>21.411513890000002</v>
      </c>
      <c r="R16" s="23">
        <v>18.749907929999999</v>
      </c>
      <c r="S16" s="22">
        <f t="shared" si="10"/>
        <v>14.195301491275117</v>
      </c>
      <c r="T16" s="22">
        <v>7.3540623599999995</v>
      </c>
      <c r="U16" s="23">
        <v>6.9024859999999997</v>
      </c>
      <c r="V16" s="22">
        <f t="shared" si="11"/>
        <v>6.5422278292197831</v>
      </c>
      <c r="W16" s="23">
        <f t="shared" si="12"/>
        <v>3.3769059002495103</v>
      </c>
      <c r="X16" s="23">
        <f t="shared" si="13"/>
        <v>3.1469973347924531</v>
      </c>
    </row>
    <row r="17" spans="2:24" s="9" customFormat="1">
      <c r="B17" s="21">
        <v>13</v>
      </c>
      <c r="C17" s="26" t="str">
        <f t="shared" si="0"/>
        <v>ASA osiguranje d.d.</v>
      </c>
      <c r="D17" s="22" t="str">
        <f t="shared" si="1"/>
        <v>FBiH</v>
      </c>
      <c r="E17" s="22">
        <f t="shared" si="2"/>
        <v>10.00446620616311</v>
      </c>
      <c r="F17" s="22">
        <f t="shared" si="3"/>
        <v>8.5472244520229257</v>
      </c>
      <c r="G17" s="22">
        <f t="shared" si="4"/>
        <v>17.049297843059335</v>
      </c>
      <c r="H17" s="22">
        <f t="shared" si="5"/>
        <v>4.4376526794251037</v>
      </c>
      <c r="I17" s="22">
        <f t="shared" si="6"/>
        <v>3.4867938420005826</v>
      </c>
      <c r="J17" s="22">
        <f t="shared" si="7"/>
        <v>27.270291290836866</v>
      </c>
      <c r="K17" s="22">
        <f t="shared" si="8"/>
        <v>3.0860048828922619</v>
      </c>
      <c r="L17" s="22">
        <f t="shared" si="9"/>
        <v>2.8057789184004798</v>
      </c>
      <c r="N17" s="21">
        <v>13</v>
      </c>
      <c r="O17" s="75" t="s">
        <v>49</v>
      </c>
      <c r="P17" s="76" t="s">
        <v>29</v>
      </c>
      <c r="Q17" s="22">
        <v>19.567035139999994</v>
      </c>
      <c r="R17" s="23">
        <v>16.716918</v>
      </c>
      <c r="S17" s="22">
        <f t="shared" si="10"/>
        <v>17.049297843059307</v>
      </c>
      <c r="T17" s="22">
        <v>8.6792942400000008</v>
      </c>
      <c r="U17" s="23">
        <v>6.8195759999999996</v>
      </c>
      <c r="V17" s="22">
        <f t="shared" si="11"/>
        <v>27.270291290836866</v>
      </c>
      <c r="W17" s="23">
        <f t="shared" si="12"/>
        <v>3.086004882892261</v>
      </c>
      <c r="X17" s="23">
        <f t="shared" si="13"/>
        <v>2.8057789184004802</v>
      </c>
    </row>
    <row r="18" spans="2:24" s="9" customFormat="1">
      <c r="B18" s="21">
        <v>14</v>
      </c>
      <c r="C18" s="26" t="str">
        <f t="shared" si="0"/>
        <v>Zovko osiguranje d.d.</v>
      </c>
      <c r="D18" s="22" t="str">
        <f t="shared" si="1"/>
        <v>FBiH</v>
      </c>
      <c r="E18" s="22">
        <f t="shared" si="2"/>
        <v>9.9480344917503043</v>
      </c>
      <c r="F18" s="22">
        <f t="shared" si="3"/>
        <v>9.8381633373043673</v>
      </c>
      <c r="G18" s="22">
        <f t="shared" si="4"/>
        <v>1.1167852238163931</v>
      </c>
      <c r="H18" s="22">
        <f t="shared" si="5"/>
        <v>3.4760690090652053</v>
      </c>
      <c r="I18" s="22">
        <f t="shared" si="6"/>
        <v>3.1560012884555411</v>
      </c>
      <c r="J18" s="22">
        <f t="shared" si="7"/>
        <v>10.141558616609331</v>
      </c>
      <c r="K18" s="22">
        <f t="shared" si="8"/>
        <v>3.0685978026303866</v>
      </c>
      <c r="L18" s="22">
        <f t="shared" si="9"/>
        <v>3.2295526392846696</v>
      </c>
      <c r="N18" s="21">
        <v>14</v>
      </c>
      <c r="O18" s="73" t="s">
        <v>50</v>
      </c>
      <c r="P18" s="76" t="s">
        <v>29</v>
      </c>
      <c r="Q18" s="22">
        <v>19.456664299999996</v>
      </c>
      <c r="R18" s="23">
        <v>19.241775000000001</v>
      </c>
      <c r="S18" s="22">
        <f t="shared" si="10"/>
        <v>1.1167852238163789</v>
      </c>
      <c r="T18" s="22">
        <v>6.7986000500000001</v>
      </c>
      <c r="U18" s="23">
        <v>6.1726020000000004</v>
      </c>
      <c r="V18" s="22">
        <f t="shared" si="11"/>
        <v>10.141558616609331</v>
      </c>
      <c r="W18" s="23">
        <f t="shared" si="12"/>
        <v>3.0685978026303857</v>
      </c>
      <c r="X18" s="23">
        <f t="shared" si="13"/>
        <v>3.2295526392846696</v>
      </c>
    </row>
    <row r="19" spans="2:24" s="9" customFormat="1">
      <c r="B19" s="21">
        <v>15</v>
      </c>
      <c r="C19" s="26" t="str">
        <f t="shared" si="0"/>
        <v>Nešković osiguranje a.d.</v>
      </c>
      <c r="D19" s="22" t="str">
        <f t="shared" si="1"/>
        <v>RS</v>
      </c>
      <c r="E19" s="22">
        <f t="shared" si="2"/>
        <v>8.3147986634830229</v>
      </c>
      <c r="F19" s="22">
        <f t="shared" si="3"/>
        <v>7.8969628955481816</v>
      </c>
      <c r="G19" s="22">
        <f t="shared" si="4"/>
        <v>5.2910944810237197</v>
      </c>
      <c r="H19" s="22">
        <f t="shared" si="5"/>
        <v>2.2239045980478878</v>
      </c>
      <c r="I19" s="22">
        <f t="shared" si="6"/>
        <v>1.8036864144634248</v>
      </c>
      <c r="J19" s="22">
        <f t="shared" si="7"/>
        <v>23.297740683458713</v>
      </c>
      <c r="K19" s="22">
        <f t="shared" si="8"/>
        <v>2.5648054325944427</v>
      </c>
      <c r="L19" s="22">
        <f t="shared" si="9"/>
        <v>2.5923189610957071</v>
      </c>
      <c r="N19" s="21">
        <v>15</v>
      </c>
      <c r="O19" s="75" t="s">
        <v>51</v>
      </c>
      <c r="P19" s="76" t="s">
        <v>30</v>
      </c>
      <c r="Q19" s="22">
        <v>16.262332669999999</v>
      </c>
      <c r="R19" s="23">
        <v>15.44511694</v>
      </c>
      <c r="S19" s="22">
        <f t="shared" si="10"/>
        <v>5.2910944810237055</v>
      </c>
      <c r="T19" s="22">
        <v>4.3495793300000001</v>
      </c>
      <c r="U19" s="23">
        <v>3.527704</v>
      </c>
      <c r="V19" s="22">
        <f t="shared" si="11"/>
        <v>23.297740683458713</v>
      </c>
      <c r="W19" s="23">
        <f t="shared" si="12"/>
        <v>2.5648054325944423</v>
      </c>
      <c r="X19" s="23">
        <f t="shared" si="13"/>
        <v>2.5923189610957076</v>
      </c>
    </row>
    <row r="20" spans="2:24" s="9" customFormat="1">
      <c r="B20" s="21">
        <v>16</v>
      </c>
      <c r="C20" s="26" t="str">
        <f t="shared" si="0"/>
        <v>Grawe osiguranje a.d.</v>
      </c>
      <c r="D20" s="22" t="str">
        <f t="shared" si="1"/>
        <v>RS</v>
      </c>
      <c r="E20" s="22">
        <f t="shared" si="2"/>
        <v>8.1740510013651502</v>
      </c>
      <c r="F20" s="22">
        <f t="shared" si="3"/>
        <v>7.8035545164968321</v>
      </c>
      <c r="G20" s="22">
        <f t="shared" si="4"/>
        <v>4.7477913313103954</v>
      </c>
      <c r="H20" s="22">
        <f t="shared" si="5"/>
        <v>3.4947173425093179</v>
      </c>
      <c r="I20" s="22">
        <f t="shared" si="6"/>
        <v>2.9245813797722708</v>
      </c>
      <c r="J20" s="22">
        <f t="shared" si="7"/>
        <v>19.49461781711274</v>
      </c>
      <c r="K20" s="22">
        <f t="shared" si="8"/>
        <v>2.5213900255551494</v>
      </c>
      <c r="L20" s="22">
        <f t="shared" si="9"/>
        <v>2.5616559941623649</v>
      </c>
      <c r="N20" s="21">
        <v>16</v>
      </c>
      <c r="O20" s="75" t="s">
        <v>53</v>
      </c>
      <c r="P20" s="76" t="s">
        <v>30</v>
      </c>
      <c r="Q20" s="22">
        <v>15.98705417</v>
      </c>
      <c r="R20" s="23">
        <v>15.262426029999999</v>
      </c>
      <c r="S20" s="22">
        <f t="shared" si="10"/>
        <v>4.7477913313104096</v>
      </c>
      <c r="T20" s="22">
        <v>6.8350730199999994</v>
      </c>
      <c r="U20" s="23">
        <v>5.7199840000000002</v>
      </c>
      <c r="V20" s="22">
        <f t="shared" si="11"/>
        <v>19.494617817112768</v>
      </c>
      <c r="W20" s="23">
        <f t="shared" si="12"/>
        <v>2.5213900255551494</v>
      </c>
      <c r="X20" s="23">
        <f t="shared" si="13"/>
        <v>2.5616559941623649</v>
      </c>
    </row>
    <row r="21" spans="2:24" s="9" customFormat="1">
      <c r="B21" s="21">
        <v>17</v>
      </c>
      <c r="C21" s="26" t="str">
        <f t="shared" si="0"/>
        <v>Brčko-gas osiguranje d.d.</v>
      </c>
      <c r="D21" s="22" t="str">
        <f t="shared" si="1"/>
        <v>RS</v>
      </c>
      <c r="E21" s="22">
        <f t="shared" si="2"/>
        <v>7.805317660532868</v>
      </c>
      <c r="F21" s="22">
        <f t="shared" si="3"/>
        <v>7.7526244203228289</v>
      </c>
      <c r="G21" s="22">
        <f t="shared" si="4"/>
        <v>0.67968261266349828</v>
      </c>
      <c r="H21" s="22">
        <f t="shared" si="5"/>
        <v>2.8401048404002389</v>
      </c>
      <c r="I21" s="22">
        <f t="shared" si="6"/>
        <v>2.5051441076167151</v>
      </c>
      <c r="J21" s="22">
        <f t="shared" si="7"/>
        <v>13.37091673748823</v>
      </c>
      <c r="K21" s="22">
        <f t="shared" si="8"/>
        <v>2.407649535373614</v>
      </c>
      <c r="L21" s="22">
        <f t="shared" si="9"/>
        <v>2.5449372814434885</v>
      </c>
      <c r="N21" s="21">
        <v>17</v>
      </c>
      <c r="O21" s="75" t="s">
        <v>52</v>
      </c>
      <c r="P21" s="74" t="s">
        <v>30</v>
      </c>
      <c r="Q21" s="22">
        <v>15.265874439999999</v>
      </c>
      <c r="R21" s="23">
        <v>15.162815419999998</v>
      </c>
      <c r="S21" s="22">
        <f t="shared" si="10"/>
        <v>0.67968261266351249</v>
      </c>
      <c r="T21" s="22">
        <v>5.5547622499999996</v>
      </c>
      <c r="U21" s="23">
        <v>4.8996360000000001</v>
      </c>
      <c r="V21" s="22">
        <f t="shared" si="11"/>
        <v>13.370916737488258</v>
      </c>
      <c r="W21" s="23">
        <f t="shared" si="12"/>
        <v>2.407649535373614</v>
      </c>
      <c r="X21" s="23">
        <f t="shared" si="13"/>
        <v>2.5449372814434881</v>
      </c>
    </row>
    <row r="22" spans="2:24" s="9" customFormat="1" ht="15" customHeight="1">
      <c r="B22" s="21">
        <v>18</v>
      </c>
      <c r="C22" s="26" t="str">
        <f t="shared" si="0"/>
        <v>Atos osiguranje a.d.</v>
      </c>
      <c r="D22" s="22" t="str">
        <f t="shared" si="1"/>
        <v>RS</v>
      </c>
      <c r="E22" s="22">
        <f t="shared" si="2"/>
        <v>6.8493449430676483</v>
      </c>
      <c r="F22" s="22">
        <f t="shared" si="3"/>
        <v>4.8581511838963509</v>
      </c>
      <c r="G22" s="22">
        <f t="shared" si="4"/>
        <v>40.986656935906893</v>
      </c>
      <c r="H22" s="22">
        <f t="shared" si="5"/>
        <v>1.8708732047263823</v>
      </c>
      <c r="I22" s="22">
        <f t="shared" si="6"/>
        <v>2.3556116840420693</v>
      </c>
      <c r="J22" s="22">
        <f t="shared" si="7"/>
        <v>-20.578030012311231</v>
      </c>
      <c r="K22" s="22">
        <f t="shared" si="8"/>
        <v>2.1127675883295964</v>
      </c>
      <c r="L22" s="22">
        <f t="shared" si="9"/>
        <v>1.5947748009533789</v>
      </c>
      <c r="N22" s="21">
        <v>18</v>
      </c>
      <c r="O22" s="75" t="s">
        <v>55</v>
      </c>
      <c r="P22" s="76" t="s">
        <v>30</v>
      </c>
      <c r="Q22" s="22">
        <v>13.396154319999999</v>
      </c>
      <c r="R22" s="23">
        <v>9.5017178300000005</v>
      </c>
      <c r="S22" s="22">
        <f t="shared" si="10"/>
        <v>40.986656935906893</v>
      </c>
      <c r="T22" s="22">
        <v>3.65910994</v>
      </c>
      <c r="U22" s="23">
        <v>4.6071759999999999</v>
      </c>
      <c r="V22" s="22">
        <f t="shared" si="11"/>
        <v>-20.578030012311231</v>
      </c>
      <c r="W22" s="23">
        <f t="shared" si="12"/>
        <v>2.1127675883295964</v>
      </c>
      <c r="X22" s="23">
        <f t="shared" si="13"/>
        <v>1.5947748009533791</v>
      </c>
    </row>
    <row r="23" spans="2:24" s="9" customFormat="1">
      <c r="B23" s="21">
        <v>19</v>
      </c>
      <c r="C23" s="26" t="str">
        <f t="shared" si="0"/>
        <v>Camelija osiguranje d.d.</v>
      </c>
      <c r="D23" s="22" t="str">
        <f t="shared" si="1"/>
        <v>FBiH</v>
      </c>
      <c r="E23" s="22">
        <f t="shared" si="2"/>
        <v>6.7989956846965223</v>
      </c>
      <c r="F23" s="22">
        <f t="shared" si="3"/>
        <v>6.3747340003988073</v>
      </c>
      <c r="G23" s="22">
        <f t="shared" si="4"/>
        <v>6.6553629417505533</v>
      </c>
      <c r="H23" s="22">
        <f t="shared" si="5"/>
        <v>2.7447452488201938</v>
      </c>
      <c r="I23" s="22">
        <f t="shared" si="6"/>
        <v>2.2493268842384055</v>
      </c>
      <c r="J23" s="22">
        <f t="shared" si="7"/>
        <v>22.025183091586555</v>
      </c>
      <c r="K23" s="22">
        <f t="shared" si="8"/>
        <v>2.0972367190176904</v>
      </c>
      <c r="L23" s="22">
        <f t="shared" si="9"/>
        <v>2.0926201680004453</v>
      </c>
      <c r="N23" s="21">
        <v>19</v>
      </c>
      <c r="O23" s="75" t="s">
        <v>54</v>
      </c>
      <c r="P23" s="76" t="s">
        <v>29</v>
      </c>
      <c r="Q23" s="22">
        <v>13.297679729999999</v>
      </c>
      <c r="R23" s="23">
        <v>12.467896</v>
      </c>
      <c r="S23" s="22">
        <f t="shared" si="10"/>
        <v>6.6553629417505533</v>
      </c>
      <c r="T23" s="22">
        <v>5.3682550999999998</v>
      </c>
      <c r="U23" s="23">
        <v>4.3993010000000004</v>
      </c>
      <c r="V23" s="22">
        <f t="shared" si="11"/>
        <v>22.025183091586584</v>
      </c>
      <c r="W23" s="23">
        <f t="shared" si="12"/>
        <v>2.0972367190176908</v>
      </c>
      <c r="X23" s="23">
        <f t="shared" si="13"/>
        <v>2.0926201680004457</v>
      </c>
    </row>
    <row r="24" spans="2:24" s="9" customFormat="1">
      <c r="B24" s="21">
        <v>20</v>
      </c>
      <c r="C24" s="26" t="str">
        <f t="shared" si="0"/>
        <v>Osiguranje Aura a.d.</v>
      </c>
      <c r="D24" s="22" t="str">
        <f t="shared" si="1"/>
        <v>RS</v>
      </c>
      <c r="E24" s="22">
        <f t="shared" si="2"/>
        <v>6.2040186212503139</v>
      </c>
      <c r="F24" s="22">
        <f t="shared" si="3"/>
        <v>4.5810027967665903</v>
      </c>
      <c r="G24" s="22">
        <f t="shared" si="4"/>
        <v>35.429269452297575</v>
      </c>
      <c r="H24" s="22">
        <f t="shared" si="5"/>
        <v>1.3709597255385184</v>
      </c>
      <c r="I24" s="22">
        <f t="shared" si="6"/>
        <v>0.94281455954760895</v>
      </c>
      <c r="J24" s="22">
        <f t="shared" si="7"/>
        <v>45.411386752061475</v>
      </c>
      <c r="K24" s="22">
        <f t="shared" si="8"/>
        <v>1.9137084742151049</v>
      </c>
      <c r="L24" s="22">
        <f t="shared" si="9"/>
        <v>1.5037958982414776</v>
      </c>
      <c r="N24" s="21">
        <v>20</v>
      </c>
      <c r="O24" s="73" t="s">
        <v>56</v>
      </c>
      <c r="P24" s="74" t="s">
        <v>30</v>
      </c>
      <c r="Q24" s="22">
        <v>12.134005740000001</v>
      </c>
      <c r="R24" s="23">
        <v>8.9596627000000009</v>
      </c>
      <c r="S24" s="22">
        <f t="shared" si="10"/>
        <v>35.429269452297575</v>
      </c>
      <c r="T24" s="22">
        <v>2.6813641600000002</v>
      </c>
      <c r="U24" s="23">
        <v>1.843985</v>
      </c>
      <c r="V24" s="22">
        <f t="shared" si="11"/>
        <v>45.411386752061418</v>
      </c>
      <c r="W24" s="23">
        <f t="shared" si="12"/>
        <v>1.9137084742151047</v>
      </c>
      <c r="X24" s="23">
        <f t="shared" si="13"/>
        <v>1.5037958982414779</v>
      </c>
    </row>
    <row r="25" spans="2:24" s="9" customFormat="1">
      <c r="B25" s="21">
        <v>21</v>
      </c>
      <c r="C25" s="26" t="str">
        <f t="shared" si="0"/>
        <v>Triglav osiguranje a.d.</v>
      </c>
      <c r="D25" s="22" t="str">
        <f t="shared" si="1"/>
        <v>RS</v>
      </c>
      <c r="E25" s="22">
        <f t="shared" si="2"/>
        <v>5.0277118767991089</v>
      </c>
      <c r="F25" s="22">
        <f t="shared" si="3"/>
        <v>5.0258292387375185</v>
      </c>
      <c r="G25" s="22">
        <f t="shared" si="4"/>
        <v>3.7459252436988777E-2</v>
      </c>
      <c r="H25" s="22">
        <f t="shared" si="5"/>
        <v>1.9361859568571911</v>
      </c>
      <c r="I25" s="22">
        <f t="shared" si="6"/>
        <v>1.4924778738438413</v>
      </c>
      <c r="J25" s="22">
        <f t="shared" si="7"/>
        <v>29.729625530098474</v>
      </c>
      <c r="K25" s="22">
        <f t="shared" si="8"/>
        <v>1.5508616933524486</v>
      </c>
      <c r="L25" s="22">
        <f t="shared" si="9"/>
        <v>1.6498181140186392</v>
      </c>
      <c r="N25" s="21">
        <v>21</v>
      </c>
      <c r="O25" s="73" t="s">
        <v>57</v>
      </c>
      <c r="P25" s="74" t="s">
        <v>30</v>
      </c>
      <c r="Q25" s="22">
        <v>9.8333497200000011</v>
      </c>
      <c r="R25" s="23">
        <v>9.8296676000000005</v>
      </c>
      <c r="S25" s="22">
        <f t="shared" si="10"/>
        <v>3.7459252436988777E-2</v>
      </c>
      <c r="T25" s="22">
        <v>3.7868505799999999</v>
      </c>
      <c r="U25" s="23">
        <v>2.9190330000000002</v>
      </c>
      <c r="V25" s="22">
        <f t="shared" si="11"/>
        <v>29.729625530098474</v>
      </c>
      <c r="W25" s="23">
        <f t="shared" si="12"/>
        <v>1.5508616933524484</v>
      </c>
      <c r="X25" s="23">
        <f t="shared" si="13"/>
        <v>1.6498181140186394</v>
      </c>
    </row>
    <row r="26" spans="2:24" s="9" customFormat="1">
      <c r="B26" s="21">
        <v>22</v>
      </c>
      <c r="C26" s="26" t="str">
        <f t="shared" si="0"/>
        <v>Mikrofin osiguranje a.d.</v>
      </c>
      <c r="D26" s="22" t="str">
        <f t="shared" si="1"/>
        <v>RS</v>
      </c>
      <c r="E26" s="22">
        <f t="shared" si="2"/>
        <v>4.4303966755801891</v>
      </c>
      <c r="F26" s="22">
        <f t="shared" si="3"/>
        <v>3.9508364581788809</v>
      </c>
      <c r="G26" s="22">
        <f t="shared" si="4"/>
        <v>12.138194594426693</v>
      </c>
      <c r="H26" s="22">
        <f t="shared" si="5"/>
        <v>1.6724115695126878</v>
      </c>
      <c r="I26" s="22">
        <f t="shared" si="6"/>
        <v>0.83335719362112248</v>
      </c>
      <c r="J26" s="22">
        <f t="shared" si="7"/>
        <v>100.68364229817075</v>
      </c>
      <c r="K26" s="22">
        <f t="shared" si="8"/>
        <v>1.3666122202069637</v>
      </c>
      <c r="L26" s="22">
        <f t="shared" si="9"/>
        <v>1.2969325547292403</v>
      </c>
      <c r="N26" s="21">
        <v>22</v>
      </c>
      <c r="O26" s="73" t="s">
        <v>58</v>
      </c>
      <c r="P26" s="74" t="s">
        <v>30</v>
      </c>
      <c r="Q26" s="22">
        <v>8.665102730000001</v>
      </c>
      <c r="R26" s="23">
        <v>7.72716447</v>
      </c>
      <c r="S26" s="22">
        <f t="shared" si="10"/>
        <v>12.138194594426707</v>
      </c>
      <c r="T26" s="22">
        <v>3.2709527199999999</v>
      </c>
      <c r="U26" s="23">
        <v>1.6299049999999999</v>
      </c>
      <c r="V26" s="22">
        <f t="shared" si="11"/>
        <v>100.68364229817075</v>
      </c>
      <c r="W26" s="23">
        <f t="shared" si="12"/>
        <v>1.3666122202069637</v>
      </c>
      <c r="X26" s="23">
        <f t="shared" si="13"/>
        <v>1.2969325547292403</v>
      </c>
    </row>
    <row r="27" spans="2:24" s="9" customFormat="1" ht="15" customHeight="1">
      <c r="B27" s="21">
        <v>23</v>
      </c>
      <c r="C27" s="26" t="str">
        <f t="shared" si="0"/>
        <v>Osiguranje Garant d.d.</v>
      </c>
      <c r="D27" s="22" t="str">
        <f t="shared" si="1"/>
        <v>RS</v>
      </c>
      <c r="E27" s="22">
        <f t="shared" si="2"/>
        <v>3.8297308150503877</v>
      </c>
      <c r="F27" s="22">
        <f t="shared" si="3"/>
        <v>2.9446070057213563</v>
      </c>
      <c r="G27" s="22">
        <f t="shared" si="4"/>
        <v>30.05914906842375</v>
      </c>
      <c r="H27" s="22">
        <f t="shared" si="5"/>
        <v>0.69720912860524686</v>
      </c>
      <c r="I27" s="22">
        <f t="shared" si="6"/>
        <v>0.27359535337938368</v>
      </c>
      <c r="J27" s="22">
        <f t="shared" si="7"/>
        <v>154.83222576461489</v>
      </c>
      <c r="K27" s="22">
        <f t="shared" si="8"/>
        <v>1.1813291935683481</v>
      </c>
      <c r="L27" s="22">
        <f t="shared" si="9"/>
        <v>0.96661978470355281</v>
      </c>
      <c r="N27" s="21">
        <v>23</v>
      </c>
      <c r="O27" s="73" t="s">
        <v>59</v>
      </c>
      <c r="P27" s="76" t="s">
        <v>30</v>
      </c>
      <c r="Q27" s="22">
        <v>7.4903024199999999</v>
      </c>
      <c r="R27" s="23">
        <v>5.7591507200000001</v>
      </c>
      <c r="S27" s="22">
        <f t="shared" si="10"/>
        <v>30.05914906842375</v>
      </c>
      <c r="T27" s="22">
        <v>1.36362253</v>
      </c>
      <c r="U27" s="23">
        <v>0.53510599999999997</v>
      </c>
      <c r="V27" s="22">
        <f t="shared" si="11"/>
        <v>154.83222576461489</v>
      </c>
      <c r="W27" s="23">
        <f t="shared" si="12"/>
        <v>1.1813291935683481</v>
      </c>
      <c r="X27" s="23">
        <f t="shared" si="13"/>
        <v>0.96661978470355281</v>
      </c>
    </row>
    <row r="28" spans="2:24" s="9" customFormat="1" ht="15" customHeight="1">
      <c r="B28" s="21">
        <v>24</v>
      </c>
      <c r="C28" s="26" t="str">
        <f t="shared" si="0"/>
        <v>Central osiguranje d.d.</v>
      </c>
      <c r="D28" s="22" t="str">
        <f t="shared" si="1"/>
        <v>FBiH</v>
      </c>
      <c r="E28" s="22">
        <f t="shared" si="2"/>
        <v>3.1186307041000498</v>
      </c>
      <c r="F28" s="22">
        <f t="shared" si="3"/>
        <v>0</v>
      </c>
      <c r="G28" s="22" t="e">
        <f t="shared" si="4"/>
        <v>#DIV/0!</v>
      </c>
      <c r="H28" s="22">
        <f t="shared" si="5"/>
        <v>7.9878215386817858E-2</v>
      </c>
      <c r="I28" s="22">
        <f t="shared" si="6"/>
        <v>0</v>
      </c>
      <c r="J28" s="22" t="e">
        <f t="shared" si="7"/>
        <v>#DIV/0!</v>
      </c>
      <c r="K28" s="22">
        <f t="shared" si="8"/>
        <v>0.9619813173901961</v>
      </c>
      <c r="L28" s="22">
        <f t="shared" si="9"/>
        <v>0</v>
      </c>
      <c r="N28" s="21">
        <v>24</v>
      </c>
      <c r="O28" s="73" t="s">
        <v>62</v>
      </c>
      <c r="P28" s="76" t="s">
        <v>29</v>
      </c>
      <c r="Q28" s="22">
        <v>6.0995114900000003</v>
      </c>
      <c r="R28" s="23">
        <v>0</v>
      </c>
      <c r="S28" s="22" t="e">
        <f t="shared" si="10"/>
        <v>#DIV/0!</v>
      </c>
      <c r="T28" s="22">
        <v>0.15622820999999998</v>
      </c>
      <c r="U28" s="23">
        <v>0</v>
      </c>
      <c r="V28" s="22" t="e">
        <f t="shared" si="11"/>
        <v>#DIV/0!</v>
      </c>
      <c r="W28" s="23">
        <f t="shared" si="12"/>
        <v>0.96198131739019599</v>
      </c>
      <c r="X28" s="23">
        <f t="shared" si="13"/>
        <v>0</v>
      </c>
    </row>
    <row r="29" spans="2:24" s="9" customFormat="1">
      <c r="B29" s="21">
        <v>25</v>
      </c>
      <c r="C29" s="26" t="str">
        <f t="shared" si="0"/>
        <v>Euros osiguranje a.d.</v>
      </c>
      <c r="D29" s="22" t="str">
        <f t="shared" si="1"/>
        <v>RS</v>
      </c>
      <c r="E29" s="22">
        <f t="shared" si="2"/>
        <v>2.9682358231543642</v>
      </c>
      <c r="F29" s="22">
        <f t="shared" si="3"/>
        <v>0</v>
      </c>
      <c r="G29" s="22" t="e">
        <f t="shared" si="4"/>
        <v>#DIV/0!</v>
      </c>
      <c r="H29" s="22">
        <f t="shared" si="5"/>
        <v>0.12872693434500954</v>
      </c>
      <c r="I29" s="22">
        <f t="shared" si="6"/>
        <v>0</v>
      </c>
      <c r="J29" s="22" t="e">
        <f t="shared" si="7"/>
        <v>#DIV/0!</v>
      </c>
      <c r="K29" s="22">
        <f t="shared" si="8"/>
        <v>0.91559010296693455</v>
      </c>
      <c r="L29" s="22">
        <f t="shared" si="9"/>
        <v>0</v>
      </c>
      <c r="N29" s="21">
        <v>25</v>
      </c>
      <c r="O29" s="75" t="s">
        <v>60</v>
      </c>
      <c r="P29" s="76" t="s">
        <v>30</v>
      </c>
      <c r="Q29" s="22">
        <v>5.8053646700000003</v>
      </c>
      <c r="R29" s="23">
        <v>0</v>
      </c>
      <c r="S29" s="22" t="e">
        <f t="shared" si="10"/>
        <v>#DIV/0!</v>
      </c>
      <c r="T29" s="22">
        <v>0.25176799999999999</v>
      </c>
      <c r="U29" s="23">
        <v>0</v>
      </c>
      <c r="V29" s="22" t="e">
        <f t="shared" si="11"/>
        <v>#DIV/0!</v>
      </c>
      <c r="W29" s="23">
        <f t="shared" si="12"/>
        <v>0.91559010296693455</v>
      </c>
      <c r="X29" s="23">
        <f t="shared" si="13"/>
        <v>0</v>
      </c>
    </row>
    <row r="30" spans="2:24" s="9" customFormat="1">
      <c r="B30" s="21">
        <v>26</v>
      </c>
      <c r="C30" s="26" t="str">
        <f t="shared" si="0"/>
        <v>Krajina osiguranje a.d.</v>
      </c>
      <c r="D30" s="22" t="str">
        <f t="shared" si="1"/>
        <v>RS</v>
      </c>
      <c r="E30" s="22">
        <f t="shared" si="2"/>
        <v>2.12672439322436</v>
      </c>
      <c r="F30" s="22">
        <f t="shared" si="3"/>
        <v>5.0979453326720625</v>
      </c>
      <c r="G30" s="22">
        <f t="shared" si="4"/>
        <v>-58.282714810720655</v>
      </c>
      <c r="H30" s="22">
        <f t="shared" si="5"/>
        <v>1.4731319081924299</v>
      </c>
      <c r="I30" s="22">
        <f t="shared" si="6"/>
        <v>1.699176820071274</v>
      </c>
      <c r="J30" s="22">
        <f t="shared" si="7"/>
        <v>-13.303201244786436</v>
      </c>
      <c r="K30" s="22">
        <f t="shared" si="8"/>
        <v>0.65601519629436733</v>
      </c>
      <c r="L30" s="22">
        <f t="shared" si="9"/>
        <v>1.6734915084842594</v>
      </c>
      <c r="N30" s="21">
        <v>26</v>
      </c>
      <c r="O30" s="73" t="s">
        <v>61</v>
      </c>
      <c r="P30" s="76" t="s">
        <v>30</v>
      </c>
      <c r="Q30" s="22">
        <v>4.1595113699999997</v>
      </c>
      <c r="R30" s="23">
        <v>9.9707144200000002</v>
      </c>
      <c r="S30" s="22">
        <f t="shared" si="10"/>
        <v>-58.282714810720663</v>
      </c>
      <c r="T30" s="22">
        <v>2.88119558</v>
      </c>
      <c r="U30" s="23">
        <v>3.3233009999999998</v>
      </c>
      <c r="V30" s="22">
        <f t="shared" si="11"/>
        <v>-13.303201244786436</v>
      </c>
      <c r="W30" s="23">
        <f t="shared" si="12"/>
        <v>0.65601519629436722</v>
      </c>
      <c r="X30" s="23">
        <f t="shared" si="13"/>
        <v>1.6734915084842596</v>
      </c>
    </row>
    <row r="31" spans="2:24" s="9" customFormat="1">
      <c r="B31" s="21">
        <v>27</v>
      </c>
      <c r="C31" s="26" t="str">
        <f t="shared" si="0"/>
        <v>SAS - Super P osiguranje a.d.</v>
      </c>
      <c r="D31" s="22" t="str">
        <f t="shared" si="1"/>
        <v>RS</v>
      </c>
      <c r="E31" s="22">
        <f t="shared" si="2"/>
        <v>0.55554304821993727</v>
      </c>
      <c r="F31" s="22">
        <f t="shared" si="3"/>
        <v>0</v>
      </c>
      <c r="G31" s="22" t="e">
        <f t="shared" si="4"/>
        <v>#DIV/0!</v>
      </c>
      <c r="H31" s="22">
        <f t="shared" si="5"/>
        <v>6.8482894730114586E-3</v>
      </c>
      <c r="I31" s="22">
        <f t="shared" si="6"/>
        <v>0</v>
      </c>
      <c r="J31" s="22" t="e">
        <f t="shared" si="7"/>
        <v>#DIV/0!</v>
      </c>
      <c r="K31" s="22">
        <f t="shared" si="8"/>
        <v>0.17136432110765093</v>
      </c>
      <c r="L31" s="22">
        <f t="shared" si="9"/>
        <v>0</v>
      </c>
      <c r="N31" s="21">
        <v>27</v>
      </c>
      <c r="O31" s="75" t="s">
        <v>63</v>
      </c>
      <c r="P31" s="74" t="s">
        <v>30</v>
      </c>
      <c r="Q31" s="22">
        <v>1.08654776</v>
      </c>
      <c r="R31" s="23">
        <v>0</v>
      </c>
      <c r="S31" s="22" t="e">
        <f t="shared" si="10"/>
        <v>#DIV/0!</v>
      </c>
      <c r="T31" s="22">
        <v>1.3394090000000001E-2</v>
      </c>
      <c r="U31" s="23">
        <v>0</v>
      </c>
      <c r="V31" s="22" t="e">
        <f t="shared" si="11"/>
        <v>#DIV/0!</v>
      </c>
      <c r="W31" s="23">
        <f t="shared" si="12"/>
        <v>0.17136432110765096</v>
      </c>
      <c r="X31" s="23">
        <f t="shared" si="13"/>
        <v>0</v>
      </c>
    </row>
    <row r="32" spans="2:24" s="30" customFormat="1">
      <c r="B32" s="29" t="s">
        <v>27</v>
      </c>
      <c r="C32" s="27"/>
      <c r="D32" s="28"/>
      <c r="E32" s="33">
        <f t="shared" ref="E32:E34" si="14">Q32/1.95583</f>
        <v>228.3755145365906</v>
      </c>
      <c r="F32" s="33">
        <f t="shared" ref="F32:F34" si="15">R32/1.95583</f>
        <v>217.03297270212647</v>
      </c>
      <c r="G32" s="33">
        <f t="shared" ref="G32:G34" si="16">E32*100/F32-100</f>
        <v>5.2261836960744006</v>
      </c>
      <c r="H32" s="33">
        <f t="shared" ref="H32:H34" si="17">T32/1.95583</f>
        <v>94.14349760853446</v>
      </c>
      <c r="I32" s="33">
        <f t="shared" ref="I32:I34" si="18">U32/1.95583</f>
        <v>88.099124668299396</v>
      </c>
      <c r="J32" s="33">
        <f t="shared" ref="J32:J34" si="19">H32*100/I32-100</f>
        <v>6.8608774071168455</v>
      </c>
      <c r="K32" s="33">
        <f t="shared" ref="K32:K34" si="20">E32*100/$E$34</f>
        <v>70.445332961271731</v>
      </c>
      <c r="L32" s="33">
        <f t="shared" ref="L32:L34" si="21">F32*100/$F$34</f>
        <v>71.244945399940917</v>
      </c>
      <c r="N32" s="29" t="s">
        <v>27</v>
      </c>
      <c r="O32" s="77"/>
      <c r="P32" s="78"/>
      <c r="Q32" s="25">
        <v>446.66368259609999</v>
      </c>
      <c r="R32" s="25">
        <v>424.47959900000001</v>
      </c>
      <c r="S32" s="33">
        <f t="shared" si="10"/>
        <v>5.2261836960743864</v>
      </c>
      <c r="T32" s="25">
        <v>184.12867692769996</v>
      </c>
      <c r="U32" s="25">
        <v>172.30691100000001</v>
      </c>
      <c r="V32" s="33">
        <f t="shared" ref="V32:V34" si="22">T32*100/U32-100</f>
        <v>6.8608774071168597</v>
      </c>
      <c r="W32" s="34">
        <f t="shared" ref="W32:W34" si="23">Q32*100/$Q$34</f>
        <v>70.445332961271731</v>
      </c>
      <c r="X32" s="34">
        <f t="shared" ref="X32:X34" si="24">R32*100/$R$34</f>
        <v>71.244945399940917</v>
      </c>
    </row>
    <row r="33" spans="2:24" s="30" customFormat="1">
      <c r="B33" s="29" t="s">
        <v>26</v>
      </c>
      <c r="C33" s="27"/>
      <c r="D33" s="28"/>
      <c r="E33" s="33">
        <f t="shared" si="14"/>
        <v>95.812767280387348</v>
      </c>
      <c r="F33" s="33">
        <f t="shared" si="15"/>
        <v>87.596319219973111</v>
      </c>
      <c r="G33" s="33">
        <f t="shared" si="16"/>
        <v>9.3799010433086494</v>
      </c>
      <c r="H33" s="33">
        <f t="shared" si="17"/>
        <v>31.362304182878884</v>
      </c>
      <c r="I33" s="33">
        <f t="shared" si="18"/>
        <v>41.216688055710364</v>
      </c>
      <c r="J33" s="33">
        <f t="shared" si="19"/>
        <v>-23.908723232472838</v>
      </c>
      <c r="K33" s="33">
        <f t="shared" si="20"/>
        <v>29.554667043459709</v>
      </c>
      <c r="L33" s="33">
        <f t="shared" si="21"/>
        <v>28.755054600059086</v>
      </c>
      <c r="N33" s="29" t="s">
        <v>26</v>
      </c>
      <c r="O33" s="77"/>
      <c r="P33" s="78"/>
      <c r="Q33" s="24">
        <v>187.39348462999999</v>
      </c>
      <c r="R33" s="25">
        <v>171.32350902000002</v>
      </c>
      <c r="S33" s="33">
        <f t="shared" si="10"/>
        <v>9.3799010433086494</v>
      </c>
      <c r="T33" s="24">
        <v>61.339335390000002</v>
      </c>
      <c r="U33" s="25">
        <v>80.612835000000004</v>
      </c>
      <c r="V33" s="33">
        <f t="shared" si="22"/>
        <v>-23.908723232472838</v>
      </c>
      <c r="W33" s="34">
        <f t="shared" si="23"/>
        <v>29.554667043459709</v>
      </c>
      <c r="X33" s="34">
        <f t="shared" si="24"/>
        <v>28.75505460005909</v>
      </c>
    </row>
    <row r="34" spans="2:24" s="30" customFormat="1">
      <c r="B34" s="29" t="s">
        <v>28</v>
      </c>
      <c r="C34" s="27"/>
      <c r="D34" s="28"/>
      <c r="E34" s="33">
        <f t="shared" si="14"/>
        <v>324.18828180163916</v>
      </c>
      <c r="F34" s="33">
        <f t="shared" si="15"/>
        <v>304.62929192209958</v>
      </c>
      <c r="G34" s="33">
        <f t="shared" si="16"/>
        <v>6.420587382168506</v>
      </c>
      <c r="H34" s="33">
        <f t="shared" si="17"/>
        <v>125.50580179141335</v>
      </c>
      <c r="I34" s="33">
        <f t="shared" si="18"/>
        <v>129.31581272400976</v>
      </c>
      <c r="J34" s="33">
        <f t="shared" si="19"/>
        <v>-2.9462838707342627</v>
      </c>
      <c r="K34" s="33">
        <f t="shared" si="20"/>
        <v>100</v>
      </c>
      <c r="L34" s="33">
        <f t="shared" si="21"/>
        <v>100</v>
      </c>
      <c r="N34" s="29" t="s">
        <v>28</v>
      </c>
      <c r="O34" s="77"/>
      <c r="P34" s="78"/>
      <c r="Q34" s="25">
        <v>634.05716719609995</v>
      </c>
      <c r="R34" s="25">
        <v>595.80310801999997</v>
      </c>
      <c r="S34" s="33">
        <f t="shared" si="10"/>
        <v>6.4205873821685202</v>
      </c>
      <c r="T34" s="25">
        <v>245.46801231769996</v>
      </c>
      <c r="U34" s="25">
        <v>252.919746</v>
      </c>
      <c r="V34" s="33">
        <f t="shared" si="22"/>
        <v>-2.9462838707342485</v>
      </c>
      <c r="W34" s="34">
        <f t="shared" si="23"/>
        <v>100</v>
      </c>
      <c r="X34" s="34">
        <f t="shared" si="24"/>
        <v>100</v>
      </c>
    </row>
    <row r="36" spans="2:24" s="1" customFormat="1" ht="12.75">
      <c r="C36" s="3"/>
      <c r="D36" s="8" t="s">
        <v>18</v>
      </c>
      <c r="F36" s="3"/>
      <c r="G36" s="3"/>
      <c r="I36" s="3"/>
      <c r="J36" s="3"/>
      <c r="K36" s="8"/>
      <c r="L36" s="3"/>
      <c r="M36" s="3"/>
    </row>
    <row r="37" spans="2:24" s="1" customFormat="1" ht="12.7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24" s="1" customFormat="1">
      <c r="B38" s="12"/>
      <c r="C38" s="3"/>
      <c r="D38" s="2" t="s">
        <v>64</v>
      </c>
      <c r="E38" s="3"/>
      <c r="F38" s="3"/>
      <c r="G38" s="3"/>
      <c r="H38" s="3"/>
      <c r="I38" s="3"/>
      <c r="J38" s="3"/>
      <c r="K38" s="3"/>
      <c r="L38" s="3"/>
      <c r="M38" s="3"/>
    </row>
    <row r="39" spans="2:24">
      <c r="D39" t="s">
        <v>65</v>
      </c>
    </row>
    <row r="47" spans="2:24">
      <c r="C47" s="31"/>
      <c r="D47" s="31"/>
      <c r="F47" s="79"/>
      <c r="G47" s="79"/>
    </row>
    <row r="48" spans="2:24">
      <c r="C48" s="31"/>
      <c r="D48" s="31"/>
      <c r="F48" s="79"/>
      <c r="G48" s="79"/>
    </row>
    <row r="49" spans="3:7">
      <c r="C49" s="31"/>
      <c r="D49" s="31"/>
      <c r="F49" s="79"/>
      <c r="G49" s="79"/>
    </row>
    <row r="50" spans="3:7">
      <c r="C50" s="31"/>
      <c r="D50" s="31"/>
      <c r="F50" s="79"/>
      <c r="G50" s="79"/>
    </row>
    <row r="51" spans="3:7">
      <c r="C51" s="31"/>
      <c r="D51" s="31"/>
      <c r="F51" s="79"/>
      <c r="G51" s="79"/>
    </row>
    <row r="52" spans="3:7">
      <c r="C52" s="31"/>
      <c r="D52" s="31"/>
      <c r="F52" s="79"/>
      <c r="G52" s="79"/>
    </row>
    <row r="53" spans="3:7">
      <c r="C53" s="31"/>
      <c r="D53" s="31"/>
      <c r="F53" s="79"/>
      <c r="G53" s="79"/>
    </row>
    <row r="54" spans="3:7">
      <c r="C54" s="31"/>
      <c r="D54" s="31"/>
      <c r="F54" s="79"/>
      <c r="G54" s="79"/>
    </row>
    <row r="55" spans="3:7">
      <c r="C55" s="31"/>
      <c r="D55" s="31"/>
      <c r="F55" s="79"/>
      <c r="G55" s="79"/>
    </row>
    <row r="56" spans="3:7">
      <c r="C56" s="31"/>
      <c r="D56" s="31"/>
      <c r="F56" s="79"/>
      <c r="G56" s="79"/>
    </row>
    <row r="57" spans="3:7">
      <c r="C57" s="31"/>
      <c r="D57" s="31"/>
      <c r="F57" s="79"/>
      <c r="G57" s="79"/>
    </row>
    <row r="58" spans="3:7">
      <c r="C58" s="31"/>
      <c r="D58" s="31"/>
      <c r="F58" s="79"/>
      <c r="G58" s="79"/>
    </row>
    <row r="59" spans="3:7">
      <c r="C59" s="31"/>
      <c r="D59" s="31"/>
      <c r="F59" s="79"/>
      <c r="G59" s="79"/>
    </row>
    <row r="60" spans="3:7">
      <c r="C60" s="31"/>
      <c r="D60" s="31"/>
      <c r="F60" s="79"/>
      <c r="G60" s="79"/>
    </row>
    <row r="61" spans="3:7">
      <c r="C61" s="31"/>
      <c r="D61" s="31"/>
      <c r="F61" s="79"/>
      <c r="G61" s="79"/>
    </row>
    <row r="62" spans="3:7">
      <c r="C62" s="31"/>
      <c r="D62" s="31"/>
      <c r="F62" s="79"/>
      <c r="G62" s="79"/>
    </row>
    <row r="63" spans="3:7">
      <c r="C63" s="31"/>
      <c r="D63" s="31"/>
      <c r="F63" s="79"/>
      <c r="G63" s="79"/>
    </row>
    <row r="64" spans="3:7">
      <c r="C64" s="31"/>
      <c r="D64" s="31"/>
      <c r="F64" s="79"/>
      <c r="G64" s="79"/>
    </row>
    <row r="65" spans="3:7">
      <c r="C65" s="31"/>
      <c r="D65" s="31"/>
      <c r="F65" s="79"/>
      <c r="G65" s="79"/>
    </row>
    <row r="66" spans="3:7">
      <c r="C66" s="31"/>
      <c r="D66" s="31"/>
      <c r="F66" s="79"/>
      <c r="G66" s="79"/>
    </row>
    <row r="67" spans="3:7">
      <c r="C67" s="31"/>
      <c r="D67" s="31"/>
      <c r="F67" s="79"/>
      <c r="G67" s="79"/>
    </row>
    <row r="68" spans="3:7">
      <c r="C68" s="31"/>
      <c r="D68" s="31"/>
      <c r="F68" s="79"/>
      <c r="G68" s="79"/>
    </row>
    <row r="69" spans="3:7">
      <c r="C69" s="31"/>
      <c r="D69" s="31"/>
      <c r="F69" s="79"/>
      <c r="G69" s="79"/>
    </row>
    <row r="70" spans="3:7">
      <c r="C70" s="31"/>
      <c r="D70" s="31"/>
      <c r="F70" s="79"/>
      <c r="G70" s="79"/>
    </row>
    <row r="71" spans="3:7">
      <c r="C71" s="31"/>
      <c r="D71" s="31"/>
      <c r="F71" s="79"/>
    </row>
    <row r="72" spans="3:7">
      <c r="C72" s="31"/>
      <c r="D72" s="31"/>
      <c r="F72" s="79"/>
    </row>
    <row r="73" spans="3:7">
      <c r="C73" s="31"/>
      <c r="D73" s="31"/>
      <c r="F73" s="79"/>
    </row>
    <row r="74" spans="3:7">
      <c r="F74" s="79"/>
    </row>
    <row r="75" spans="3:7">
      <c r="F75" s="79"/>
    </row>
    <row r="76" spans="3:7">
      <c r="F76" s="79"/>
    </row>
  </sheetData>
  <sortState ref="E47:F73">
    <sortCondition descending="1" ref="F47:F73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BOSNIA_MARKET</vt:lpstr>
      <vt:lpstr>BOSNIA_TOTAL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2013-02-13T12:07:55Z</dcterms:created>
  <dcterms:modified xsi:type="dcterms:W3CDTF">2017-03-31T13:15:00Z</dcterms:modified>
</cp:coreProperties>
</file>